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15级学生教材明细\第七学期\"/>
    </mc:Choice>
  </mc:AlternateContent>
  <bookViews>
    <workbookView xWindow="0" yWindow="0" windowWidth="21600" windowHeight="9765" activeTab="2"/>
  </bookViews>
  <sheets>
    <sheet name="学用" sheetId="1" r:id="rId1"/>
    <sheet name="车辆1151" sheetId="4" r:id="rId2"/>
    <sheet name="车辆1152" sheetId="5" r:id="rId3"/>
    <sheet name="车辆1153" sheetId="6" r:id="rId4"/>
    <sheet name="车辆1154" sheetId="7" r:id="rId5"/>
    <sheet name="车辆1155" sheetId="8" r:id="rId6"/>
    <sheet name="车辆1156" sheetId="9" r:id="rId7"/>
    <sheet name="国贸1151" sheetId="10" r:id="rId8"/>
  </sheets>
  <definedNames>
    <definedName name="_xlnm._FilterDatabase" localSheetId="0" hidden="1">学用!$A$3:$E$194</definedName>
    <definedName name="_xlnm.Print_Area" localSheetId="1">车辆1151!$A$1:$F$51</definedName>
    <definedName name="_xlnm.Print_Area" localSheetId="2">车辆1152!$A$1:$F$50</definedName>
    <definedName name="_xlnm.Print_Area" localSheetId="3">车辆1153!$A$1:$F$58</definedName>
    <definedName name="_xlnm.Print_Area" localSheetId="4">车辆1154!$A$1:$F$56</definedName>
    <definedName name="_xlnm.Print_Area" localSheetId="5">车辆1155!$A$1:$F$63</definedName>
    <definedName name="_xlnm.Print_Area" localSheetId="6">车辆1156!$A$1:$F$51</definedName>
    <definedName name="_xlnm.Print_Area" localSheetId="7">国贸1151!$A$1:$F$24</definedName>
    <definedName name="_xlnm.Print_Area" localSheetId="0">学用!$A$1:$E$195</definedName>
  </definedNames>
  <calcPr calcId="152511"/>
</workbook>
</file>

<file path=xl/calcChain.xml><?xml version="1.0" encoding="utf-8"?>
<calcChain xmlns="http://schemas.openxmlformats.org/spreadsheetml/2006/main">
  <c r="E51" i="9" l="1"/>
  <c r="E55" i="9" s="1"/>
  <c r="E12" i="9"/>
  <c r="F11" i="9"/>
  <c r="F31" i="9"/>
  <c r="E32" i="9" s="1"/>
  <c r="F48" i="9"/>
  <c r="F40" i="8"/>
  <c r="E41" i="8" s="1"/>
  <c r="F33" i="7"/>
  <c r="E34" i="7" s="1"/>
  <c r="F41" i="6"/>
  <c r="E42" i="6" s="1"/>
  <c r="F14" i="5"/>
  <c r="E15" i="5" s="1"/>
  <c r="F30" i="5"/>
  <c r="E31" i="5" s="1"/>
  <c r="F50" i="4"/>
  <c r="E51" i="4" s="1"/>
  <c r="F34" i="4"/>
  <c r="E36" i="4" s="1"/>
  <c r="F16" i="4"/>
  <c r="E17" i="4" s="1"/>
  <c r="E24" i="10"/>
  <c r="F23" i="10"/>
  <c r="D195" i="1"/>
  <c r="F61" i="8"/>
  <c r="E63" i="8" s="1"/>
  <c r="E67" i="8" s="1"/>
  <c r="E23" i="8"/>
  <c r="F22" i="8"/>
  <c r="F54" i="7"/>
  <c r="E56" i="7" s="1"/>
  <c r="F15" i="7"/>
  <c r="E16" i="7" s="1"/>
  <c r="F57" i="6"/>
  <c r="E58" i="6" s="1"/>
  <c r="F15" i="6"/>
  <c r="E16" i="6" s="1"/>
  <c r="F49" i="5"/>
  <c r="E50" i="5" s="1"/>
  <c r="E193" i="1"/>
  <c r="E192" i="1"/>
  <c r="E191" i="1"/>
  <c r="D188" i="1"/>
  <c r="E186" i="1"/>
  <c r="E188" i="1" s="1"/>
  <c r="D183" i="1"/>
  <c r="E181" i="1"/>
  <c r="E183" i="1" s="1"/>
  <c r="D178" i="1"/>
  <c r="E176" i="1"/>
  <c r="E175" i="1"/>
  <c r="E174" i="1"/>
  <c r="D171" i="1"/>
  <c r="E169" i="1"/>
  <c r="E171" i="1" s="1"/>
  <c r="D165" i="1"/>
  <c r="E161" i="1"/>
  <c r="E165" i="1" s="1"/>
  <c r="D157" i="1"/>
  <c r="E155" i="1"/>
  <c r="E154" i="1"/>
  <c r="E153" i="1"/>
  <c r="E152" i="1"/>
  <c r="E151" i="1"/>
  <c r="E157" i="1" s="1"/>
  <c r="E150" i="1"/>
  <c r="D147" i="1"/>
  <c r="E145" i="1"/>
  <c r="E144" i="1"/>
  <c r="E143" i="1"/>
  <c r="E142" i="1"/>
  <c r="E141" i="1"/>
  <c r="E140" i="1"/>
  <c r="E139" i="1"/>
  <c r="E138" i="1"/>
  <c r="D135" i="1"/>
  <c r="E133" i="1"/>
  <c r="E132" i="1"/>
  <c r="E131" i="1"/>
  <c r="D127" i="1"/>
  <c r="E125" i="1"/>
  <c r="E124" i="1"/>
  <c r="E123" i="1"/>
  <c r="E122" i="1"/>
  <c r="D119" i="1"/>
  <c r="E117" i="1"/>
  <c r="E119" i="1" s="1"/>
  <c r="D114" i="1"/>
  <c r="E112" i="1"/>
  <c r="E111" i="1"/>
  <c r="E110" i="1"/>
  <c r="D107" i="1"/>
  <c r="E105" i="1"/>
  <c r="E104" i="1"/>
  <c r="E103" i="1"/>
  <c r="E102" i="1"/>
  <c r="E101" i="1"/>
  <c r="D98" i="1"/>
  <c r="E96" i="1"/>
  <c r="E95" i="1"/>
  <c r="E94" i="1"/>
  <c r="E93" i="1"/>
  <c r="D90" i="1"/>
  <c r="E88" i="1"/>
  <c r="E87" i="1"/>
  <c r="E86" i="1"/>
  <c r="E85" i="1"/>
  <c r="E84" i="1"/>
  <c r="D81" i="1"/>
  <c r="E79" i="1"/>
  <c r="E78" i="1"/>
  <c r="D75" i="1"/>
  <c r="E73" i="1"/>
  <c r="E72" i="1"/>
  <c r="E71" i="1"/>
  <c r="D67" i="1"/>
  <c r="E65" i="1"/>
  <c r="E64" i="1"/>
  <c r="E63" i="1"/>
  <c r="E62" i="1"/>
  <c r="E61" i="1"/>
  <c r="E60" i="1"/>
  <c r="E59" i="1"/>
  <c r="D56" i="1"/>
  <c r="E54" i="1"/>
  <c r="E53" i="1"/>
  <c r="E52" i="1"/>
  <c r="E51" i="1"/>
  <c r="E50" i="1"/>
  <c r="E49" i="1"/>
  <c r="E48" i="1"/>
  <c r="D45" i="1"/>
  <c r="E43" i="1"/>
  <c r="E42" i="1"/>
  <c r="E41" i="1"/>
  <c r="E40" i="1"/>
  <c r="E39" i="1"/>
  <c r="E38" i="1"/>
  <c r="E37" i="1"/>
  <c r="D34" i="1"/>
  <c r="E32" i="1"/>
  <c r="E31" i="1"/>
  <c r="E30" i="1"/>
  <c r="E29" i="1"/>
  <c r="E28" i="1"/>
  <c r="E27" i="1"/>
  <c r="E26" i="1"/>
  <c r="D23" i="1"/>
  <c r="E21" i="1"/>
  <c r="E20" i="1"/>
  <c r="E19" i="1"/>
  <c r="E18" i="1"/>
  <c r="E17" i="1"/>
  <c r="E16" i="1"/>
  <c r="E15" i="1"/>
  <c r="E12" i="1"/>
  <c r="D12" i="1"/>
  <c r="E98" i="1" l="1"/>
  <c r="E107" i="1"/>
  <c r="E127" i="1"/>
  <c r="E135" i="1"/>
  <c r="E195" i="1"/>
  <c r="E90" i="1"/>
  <c r="E178" i="1"/>
  <c r="E23" i="1"/>
  <c r="E34" i="1"/>
  <c r="E45" i="1"/>
  <c r="E56" i="1"/>
  <c r="E67" i="1"/>
  <c r="E75" i="1"/>
  <c r="E81" i="1"/>
  <c r="E114" i="1"/>
  <c r="E147" i="1"/>
  <c r="E60" i="7"/>
  <c r="E62" i="6"/>
  <c r="E55" i="4"/>
  <c r="E54" i="5"/>
</calcChain>
</file>

<file path=xl/sharedStrings.xml><?xml version="1.0" encoding="utf-8"?>
<sst xmlns="http://schemas.openxmlformats.org/spreadsheetml/2006/main" count="2536" uniqueCount="624">
  <si>
    <t>武汉鑫众邦图书文化有限公司
2018-2019-01学期15级学生发书表</t>
  </si>
  <si>
    <t>武汉华夏理工学院2018年秋季15级教材发放表（汽车学院）</t>
  </si>
  <si>
    <t>班级</t>
  </si>
  <si>
    <t>教材名称</t>
  </si>
  <si>
    <t>册数</t>
  </si>
  <si>
    <t>定价</t>
  </si>
  <si>
    <t>码洋</t>
  </si>
  <si>
    <t>车辆1151（29人）</t>
  </si>
  <si>
    <t>汽车理论(第5版）</t>
  </si>
  <si>
    <t>专用汽车结构与设计</t>
  </si>
  <si>
    <t>汽车车载网络技术</t>
  </si>
  <si>
    <t>电动汽车电驱动理论与设计(第2版）</t>
  </si>
  <si>
    <t>汽车造型</t>
  </si>
  <si>
    <t>电动汽车测试与评价</t>
  </si>
  <si>
    <t>电动汽车结构与原理</t>
  </si>
  <si>
    <t>合计</t>
  </si>
  <si>
    <t>车辆1152（29人）</t>
  </si>
  <si>
    <t>车辆1153（31人）</t>
  </si>
  <si>
    <t>车辆1154（29人）</t>
  </si>
  <si>
    <t>车辆1155（30人）</t>
  </si>
  <si>
    <t>车辆1156（28人）</t>
  </si>
  <si>
    <t>武汉华夏理工学院2018年秋季15级教材发放表（商学院）</t>
  </si>
  <si>
    <t>财务管理专业英语</t>
  </si>
  <si>
    <t>Excel2010在会计与财务管理中的应用（第4版）</t>
  </si>
  <si>
    <t>礼仪与沟通</t>
  </si>
  <si>
    <t>电商1151（32人）
电商1152（30人）</t>
  </si>
  <si>
    <t>从0开始——跨境电商实训教程</t>
  </si>
  <si>
    <t>仓储管理与库存控制</t>
  </si>
  <si>
    <t>员工关系管理实务手册（第3版）</t>
  </si>
  <si>
    <t>Office2010办公软件实用教程</t>
  </si>
  <si>
    <t>证劵投资学</t>
  </si>
  <si>
    <t>情商实训教程</t>
  </si>
  <si>
    <t>国贸1151（45人）</t>
  </si>
  <si>
    <t>国际服务贸易（第3版）</t>
  </si>
  <si>
    <t>跨文化管理（第3版）</t>
  </si>
  <si>
    <t>招标采购专业实务</t>
  </si>
  <si>
    <t>国际贸易地理（第3版）</t>
  </si>
  <si>
    <t>会计1151（32人）
会计1152（37人）
会计1153（33人）
会计1154（36人）
会计1155（34人）
会计1156（36人）</t>
  </si>
  <si>
    <t>商务谈判</t>
  </si>
  <si>
    <t>会计制度设计（第6版）</t>
  </si>
  <si>
    <t>经融1151（36人）
经融1152（34人）</t>
  </si>
  <si>
    <t>电子商务概论</t>
  </si>
  <si>
    <t>市场调查与预测（第三版）</t>
  </si>
  <si>
    <t>财务分析（第8版）</t>
  </si>
  <si>
    <t>物流1151（37人）
物流1152（26人）</t>
  </si>
  <si>
    <t>营销1151（29人）
营销1152（31人）</t>
  </si>
  <si>
    <t>职业素养开发与训练（第一版）</t>
  </si>
  <si>
    <t>武汉华夏理工学院2018年秋季15级教材发放表（土木学院）</t>
  </si>
  <si>
    <t>工程1151（40人）
工程1152（34人）</t>
  </si>
  <si>
    <t>国际工程承包（第三版）</t>
  </si>
  <si>
    <t>项目融资（第三版）</t>
  </si>
  <si>
    <t>房地产营销策划实务</t>
  </si>
  <si>
    <t>土木1151（28人）
土木1152（28人）
土木1153（31人）
土木1154（32人）
土木1155（33人）</t>
  </si>
  <si>
    <t>建设工程施工索赔</t>
  </si>
  <si>
    <t>道路工程</t>
  </si>
  <si>
    <t>高层建筑结构设计（第三版）</t>
  </si>
  <si>
    <t>高层建筑施工</t>
  </si>
  <si>
    <t>钢筋工程量计算实训教程（第2版）</t>
  </si>
  <si>
    <t>建筑工程计量与计价实训教程（湖北版）</t>
  </si>
  <si>
    <t>办公大厦建筑工程图(第2版)</t>
  </si>
  <si>
    <t>土木工程结构试验与检测（第4版）</t>
  </si>
  <si>
    <t>土木1156（24人）
土木1157（29人）</t>
  </si>
  <si>
    <t>建设工程监理概论</t>
  </si>
  <si>
    <t>地基处理</t>
  </si>
  <si>
    <t>桥梁检测与加固技术（第1版）</t>
  </si>
  <si>
    <t>地下工程施工技术</t>
  </si>
  <si>
    <t>桥梁结构电算原理与软件应用</t>
  </si>
  <si>
    <t>武汉华夏理工学院2018年秋季15级教材发放表（外国语学院）</t>
  </si>
  <si>
    <t>英语1151（33人）
英语1152（32人）
英语1153（34人）
英语1154（27人）
英语1155（41人）</t>
  </si>
  <si>
    <t>英语专业毕业论文写作（第二版）</t>
  </si>
  <si>
    <t>武汉华夏理工学院2018年秋季15级教材发放表（信息学院）</t>
  </si>
  <si>
    <t>测控1151（32人）</t>
  </si>
  <si>
    <t>DSP原理与应用教程</t>
  </si>
  <si>
    <t>电信1151（31人）
电信1152（29人）</t>
  </si>
  <si>
    <t>射频识别(RFID)原理与应用</t>
  </si>
  <si>
    <t>Xilinx FPGA应用开发</t>
  </si>
  <si>
    <t>计算机1151（30人）
计算机1152（26人）</t>
  </si>
  <si>
    <t>C#程序开发教程</t>
  </si>
  <si>
    <t>物联网1151（27人）
物联网1152（30人）</t>
  </si>
  <si>
    <t>LabVIEW虚拟仪器设计与应用</t>
  </si>
  <si>
    <t>自动化1151（42人）
自动化1152（43人）</t>
  </si>
  <si>
    <t>现代控制理论基础（第3版）</t>
  </si>
  <si>
    <t>供配电技术</t>
  </si>
  <si>
    <t>附件 ：1</t>
  </si>
  <si>
    <t>2018-2019年第一学期15级车辆工程专业选修及方向课学生教材领用明细</t>
  </si>
  <si>
    <t>汽车电子
汽车车载网络技术
电动汽车结构与原理</t>
  </si>
  <si>
    <t>汽车设计
汽车理论第5版
专用汽车结构与设计</t>
  </si>
  <si>
    <t>新能源
电动汽车电驱动理论与设计(第2版）
电动汽车测试与评价</t>
  </si>
  <si>
    <t>课程名称：</t>
  </si>
  <si>
    <t>1</t>
  </si>
  <si>
    <t>10810215101</t>
  </si>
  <si>
    <t>左天鹏</t>
  </si>
  <si>
    <t>车辆1151</t>
  </si>
  <si>
    <t>课程性质（选择打√）</t>
  </si>
  <si>
    <t>专选课（ ）</t>
  </si>
  <si>
    <t>2</t>
  </si>
  <si>
    <t>10810215102</t>
  </si>
  <si>
    <t>黄蛟</t>
  </si>
  <si>
    <t>方向课（ √ ）</t>
  </si>
  <si>
    <t>汽车电子</t>
  </si>
  <si>
    <t>3</t>
  </si>
  <si>
    <t>10810215103</t>
  </si>
  <si>
    <t>陶宇</t>
  </si>
  <si>
    <t>序号</t>
  </si>
  <si>
    <t>学号</t>
  </si>
  <si>
    <t>姓名</t>
  </si>
  <si>
    <t>金额</t>
  </si>
  <si>
    <t>4</t>
  </si>
  <si>
    <t>10810215104</t>
  </si>
  <si>
    <t>王学军</t>
  </si>
  <si>
    <t>5</t>
  </si>
  <si>
    <t>10810215105</t>
  </si>
  <si>
    <t>杨帆</t>
  </si>
  <si>
    <t>6</t>
  </si>
  <si>
    <t>10810215106</t>
  </si>
  <si>
    <t>范悦童</t>
  </si>
  <si>
    <t>7</t>
  </si>
  <si>
    <t>10810215107</t>
  </si>
  <si>
    <t>石文睿</t>
  </si>
  <si>
    <t>8</t>
  </si>
  <si>
    <t>10810215108</t>
  </si>
  <si>
    <t>祝博</t>
  </si>
  <si>
    <t>贾石林</t>
  </si>
  <si>
    <t>9</t>
  </si>
  <si>
    <t>10810215109</t>
  </si>
  <si>
    <t>胡康</t>
  </si>
  <si>
    <t>10</t>
  </si>
  <si>
    <t>10810215110</t>
  </si>
  <si>
    <t>彭希辉</t>
  </si>
  <si>
    <t>11</t>
  </si>
  <si>
    <t>10810215111</t>
  </si>
  <si>
    <t>姚仁重</t>
  </si>
  <si>
    <t>柯旺</t>
  </si>
  <si>
    <t>12</t>
  </si>
  <si>
    <t>10810215112T</t>
  </si>
  <si>
    <t>杨炎坤</t>
  </si>
  <si>
    <t>李佳城</t>
  </si>
  <si>
    <t>13</t>
  </si>
  <si>
    <t>10810215113</t>
  </si>
  <si>
    <t>吴东雨</t>
  </si>
  <si>
    <t>刘亮</t>
  </si>
  <si>
    <t>14</t>
  </si>
  <si>
    <t>10810215114</t>
  </si>
  <si>
    <t>谢鹏</t>
  </si>
  <si>
    <t>共计</t>
  </si>
  <si>
    <t>15</t>
  </si>
  <si>
    <t>10810215115</t>
  </si>
  <si>
    <t>陈磊</t>
  </si>
  <si>
    <t>16</t>
  </si>
  <si>
    <t>10810215116</t>
  </si>
  <si>
    <t>姜壁刚</t>
  </si>
  <si>
    <t>17</t>
  </si>
  <si>
    <t>10810215117</t>
  </si>
  <si>
    <t>18</t>
  </si>
  <si>
    <t>10810215118</t>
  </si>
  <si>
    <t>占明钰</t>
  </si>
  <si>
    <t>19</t>
  </si>
  <si>
    <t>10810215119</t>
  </si>
  <si>
    <t>任航</t>
  </si>
  <si>
    <t>20</t>
  </si>
  <si>
    <t>10810215120</t>
  </si>
  <si>
    <t>任子林</t>
  </si>
  <si>
    <t>21</t>
  </si>
  <si>
    <t>10810215121</t>
  </si>
  <si>
    <t>汽车设计</t>
  </si>
  <si>
    <t>22</t>
  </si>
  <si>
    <t>10810215122</t>
  </si>
  <si>
    <t>23</t>
  </si>
  <si>
    <t>10810215123</t>
  </si>
  <si>
    <t>赵思凡</t>
  </si>
  <si>
    <t>24</t>
  </si>
  <si>
    <t>10810215124</t>
  </si>
  <si>
    <t>苏晓嵩</t>
  </si>
  <si>
    <t>汽车理论第5版</t>
  </si>
  <si>
    <t>25</t>
  </si>
  <si>
    <t>10810215125</t>
  </si>
  <si>
    <t>王瑞杰</t>
  </si>
  <si>
    <t>26</t>
  </si>
  <si>
    <t>10810215126</t>
  </si>
  <si>
    <t>27</t>
  </si>
  <si>
    <t>10810215127</t>
  </si>
  <si>
    <t>谭勇萍</t>
  </si>
  <si>
    <t>28</t>
  </si>
  <si>
    <t>10810215128</t>
  </si>
  <si>
    <t>黄晓琪</t>
  </si>
  <si>
    <t>29</t>
  </si>
  <si>
    <t>10810215129</t>
  </si>
  <si>
    <t>朱培淑</t>
  </si>
  <si>
    <t>30</t>
  </si>
  <si>
    <t>10812315116</t>
  </si>
  <si>
    <t>丁勃</t>
  </si>
  <si>
    <t>新能源</t>
  </si>
  <si>
    <t>10810215130</t>
  </si>
  <si>
    <t>附件 ：2</t>
  </si>
  <si>
    <t>10810215201</t>
  </si>
  <si>
    <t>秦英浩</t>
  </si>
  <si>
    <t>车辆1152</t>
  </si>
  <si>
    <t>10810215202</t>
  </si>
  <si>
    <t>唐敏</t>
  </si>
  <si>
    <t>10810215203</t>
  </si>
  <si>
    <t>黄亦涛</t>
  </si>
  <si>
    <t>10810215204</t>
  </si>
  <si>
    <t>孙雨潇</t>
  </si>
  <si>
    <t>10810215205</t>
  </si>
  <si>
    <t>税通</t>
  </si>
  <si>
    <t>10810215206</t>
  </si>
  <si>
    <t>张佳宇</t>
  </si>
  <si>
    <t>10810215208</t>
  </si>
  <si>
    <t>刘毅俊</t>
  </si>
  <si>
    <t>10810215207</t>
  </si>
  <si>
    <t>何岗</t>
  </si>
  <si>
    <t>10810215214</t>
  </si>
  <si>
    <t>何子厚</t>
  </si>
  <si>
    <t>10810215217</t>
  </si>
  <si>
    <t>杨慈汛</t>
  </si>
  <si>
    <t>10810215209</t>
  </si>
  <si>
    <t>魏亚农</t>
  </si>
  <si>
    <t>10810215221</t>
  </si>
  <si>
    <t>罗宇轩</t>
  </si>
  <si>
    <t>10810215210</t>
  </si>
  <si>
    <t>蒋静威</t>
  </si>
  <si>
    <t>10810215229</t>
  </si>
  <si>
    <t>赵一君</t>
  </si>
  <si>
    <t>10810215211</t>
  </si>
  <si>
    <t>曾雨康</t>
  </si>
  <si>
    <t>10810215231</t>
  </si>
  <si>
    <t>刘一</t>
  </si>
  <si>
    <t>10810215212</t>
  </si>
  <si>
    <t>孟少杰</t>
  </si>
  <si>
    <t>10810215213</t>
  </si>
  <si>
    <t>胡开月</t>
  </si>
  <si>
    <t>10810215215</t>
  </si>
  <si>
    <t>王晨曦</t>
  </si>
  <si>
    <t>10810215216</t>
  </si>
  <si>
    <t>金文</t>
  </si>
  <si>
    <t>10810215218</t>
  </si>
  <si>
    <t>李凯</t>
  </si>
  <si>
    <t>10810215219</t>
  </si>
  <si>
    <t>张晨</t>
  </si>
  <si>
    <t>10810215220</t>
  </si>
  <si>
    <t>黎杨</t>
  </si>
  <si>
    <t>10810215222X</t>
  </si>
  <si>
    <t>郑丛</t>
  </si>
  <si>
    <t>10810215223</t>
  </si>
  <si>
    <t>隆锐</t>
  </si>
  <si>
    <t>10810215224</t>
  </si>
  <si>
    <t>夏瑜鸿</t>
  </si>
  <si>
    <t>10810215226</t>
  </si>
  <si>
    <t>刘刚</t>
  </si>
  <si>
    <t>10810215227</t>
  </si>
  <si>
    <t>韩凯旋</t>
  </si>
  <si>
    <t>10810215228</t>
  </si>
  <si>
    <t>赵亚文</t>
  </si>
  <si>
    <t>10810215230</t>
  </si>
  <si>
    <t>陈玥</t>
  </si>
  <si>
    <t>附件 ：3</t>
  </si>
  <si>
    <t>10410315306</t>
  </si>
  <si>
    <t>李国康</t>
  </si>
  <si>
    <t>车辆1153</t>
  </si>
  <si>
    <t>10410315606</t>
  </si>
  <si>
    <t>涂承偲</t>
  </si>
  <si>
    <t>10810215301</t>
  </si>
  <si>
    <t>邓滕强</t>
  </si>
  <si>
    <t>10810215302</t>
  </si>
  <si>
    <t>梁锴</t>
  </si>
  <si>
    <t>10810215303</t>
  </si>
  <si>
    <t>程家镯</t>
  </si>
  <si>
    <t>10810215304</t>
  </si>
  <si>
    <t>冉勇</t>
  </si>
  <si>
    <t>10810215305</t>
  </si>
  <si>
    <t>雷渊博</t>
  </si>
  <si>
    <t>李晨鑫</t>
  </si>
  <si>
    <t>10810215306</t>
  </si>
  <si>
    <t>刘力力</t>
  </si>
  <si>
    <t>10810215307</t>
  </si>
  <si>
    <t>崔金融</t>
  </si>
  <si>
    <t>李俊</t>
  </si>
  <si>
    <t>10810215308</t>
  </si>
  <si>
    <t>刘天舒</t>
  </si>
  <si>
    <t>10810215309</t>
  </si>
  <si>
    <t>吴锦</t>
  </si>
  <si>
    <t>10810215310</t>
  </si>
  <si>
    <t>胡逍</t>
  </si>
  <si>
    <t>10810215311</t>
  </si>
  <si>
    <t>张炳</t>
  </si>
  <si>
    <t>10810215312</t>
  </si>
  <si>
    <t>丁纪元</t>
  </si>
  <si>
    <t>10810215313</t>
  </si>
  <si>
    <t>苏烜博</t>
  </si>
  <si>
    <t>10810215315</t>
  </si>
  <si>
    <t>10810215316</t>
  </si>
  <si>
    <t>张珩</t>
  </si>
  <si>
    <t>10810215317</t>
  </si>
  <si>
    <t>万冶</t>
  </si>
  <si>
    <t>10810215318</t>
  </si>
  <si>
    <t>柯松林</t>
  </si>
  <si>
    <t>10810215319</t>
  </si>
  <si>
    <t>罗港</t>
  </si>
  <si>
    <t>10810215320</t>
  </si>
  <si>
    <t>陈锋</t>
  </si>
  <si>
    <t>10810215321</t>
  </si>
  <si>
    <t>汪锦文</t>
  </si>
  <si>
    <t>10810215322</t>
  </si>
  <si>
    <t>赵万祥</t>
  </si>
  <si>
    <t>10810215323</t>
  </si>
  <si>
    <t>10810215324</t>
  </si>
  <si>
    <t>胡良良</t>
  </si>
  <si>
    <t>10810215325</t>
  </si>
  <si>
    <t>曹福斌</t>
  </si>
  <si>
    <t>10810215326</t>
  </si>
  <si>
    <t>毛之安</t>
  </si>
  <si>
    <t>10810215327</t>
  </si>
  <si>
    <t>杨雪</t>
  </si>
  <si>
    <t>10810215328</t>
  </si>
  <si>
    <t>商坦</t>
  </si>
  <si>
    <t>10810215329</t>
  </si>
  <si>
    <t>左晗玥</t>
  </si>
  <si>
    <t>31</t>
  </si>
  <si>
    <t>10812315106</t>
  </si>
  <si>
    <t>张儒</t>
  </si>
  <si>
    <t>32</t>
  </si>
  <si>
    <t>汪鹏</t>
  </si>
  <si>
    <t>附件 ：4</t>
  </si>
  <si>
    <t>10413913104</t>
  </si>
  <si>
    <t>江国心</t>
  </si>
  <si>
    <t>车辆1154</t>
  </si>
  <si>
    <t>10810215401</t>
  </si>
  <si>
    <t>张琛皓</t>
  </si>
  <si>
    <t>10810215402X</t>
  </si>
  <si>
    <t>王忠孟</t>
  </si>
  <si>
    <t>10810215403</t>
  </si>
  <si>
    <t>张帅</t>
  </si>
  <si>
    <t>10810215404</t>
  </si>
  <si>
    <t>李文辉</t>
  </si>
  <si>
    <t>10810215405</t>
  </si>
  <si>
    <t>曾奥迪</t>
  </si>
  <si>
    <t>10810215406</t>
  </si>
  <si>
    <t>江书礼</t>
  </si>
  <si>
    <t>周俭</t>
  </si>
  <si>
    <t>10810215407</t>
  </si>
  <si>
    <t>薛吉祥</t>
  </si>
  <si>
    <t>尚瑾</t>
  </si>
  <si>
    <t>10810215408</t>
  </si>
  <si>
    <t>鲁俊</t>
  </si>
  <si>
    <t>杨振轩</t>
  </si>
  <si>
    <t>10810215409</t>
  </si>
  <si>
    <t>谢宇翔</t>
  </si>
  <si>
    <t>10810215410</t>
  </si>
  <si>
    <t>10810215411</t>
  </si>
  <si>
    <t>杜龙</t>
  </si>
  <si>
    <t>10810215412</t>
  </si>
  <si>
    <t>袁恒</t>
  </si>
  <si>
    <t>10810215413</t>
  </si>
  <si>
    <t>李鹏</t>
  </si>
  <si>
    <t>10810215414</t>
  </si>
  <si>
    <t>占启航</t>
  </si>
  <si>
    <t>10810215415</t>
  </si>
  <si>
    <t>周锦锋</t>
  </si>
  <si>
    <t>10810215416</t>
  </si>
  <si>
    <t>李朝阳</t>
  </si>
  <si>
    <t>10810215417</t>
  </si>
  <si>
    <t>曾雷</t>
  </si>
  <si>
    <t>10810215418</t>
  </si>
  <si>
    <t>李鑫磊</t>
  </si>
  <si>
    <t>10810215419</t>
  </si>
  <si>
    <t>吴迪</t>
  </si>
  <si>
    <t>10810215420</t>
  </si>
  <si>
    <t>朱羿澄</t>
  </si>
  <si>
    <t>10810215421</t>
  </si>
  <si>
    <t>周锦龙</t>
  </si>
  <si>
    <t>10810215422</t>
  </si>
  <si>
    <t>10810215423</t>
  </si>
  <si>
    <t>闫育铭</t>
  </si>
  <si>
    <t>10810215424</t>
  </si>
  <si>
    <t>李龙</t>
  </si>
  <si>
    <t>10810215425</t>
  </si>
  <si>
    <t>韩晋元</t>
  </si>
  <si>
    <t>10810215426</t>
  </si>
  <si>
    <t>刘锁祥</t>
  </si>
  <si>
    <t>10810215427</t>
  </si>
  <si>
    <t>10810215428X</t>
  </si>
  <si>
    <t>张勋</t>
  </si>
  <si>
    <t>10810215429</t>
  </si>
  <si>
    <t>贺倩</t>
  </si>
  <si>
    <t>10810215430</t>
  </si>
  <si>
    <t>郭轩余</t>
  </si>
  <si>
    <t>附件 ：5</t>
  </si>
  <si>
    <t>10810215501</t>
  </si>
  <si>
    <t>魏然雨</t>
  </si>
  <si>
    <t>车辆1155</t>
  </si>
  <si>
    <t>10810215502</t>
  </si>
  <si>
    <t>薛子毅</t>
  </si>
  <si>
    <t>10810215503</t>
  </si>
  <si>
    <t>徐昊洋</t>
  </si>
  <si>
    <t>10810215504</t>
  </si>
  <si>
    <t>王登</t>
  </si>
  <si>
    <t>10810215505</t>
  </si>
  <si>
    <t>王海旭</t>
  </si>
  <si>
    <t>10810215506</t>
  </si>
  <si>
    <t>吕毅凡</t>
  </si>
  <si>
    <t>10810215507</t>
  </si>
  <si>
    <t>李先展</t>
  </si>
  <si>
    <t>10810215508</t>
  </si>
  <si>
    <t>张浩楠</t>
  </si>
  <si>
    <t>10810215509</t>
  </si>
  <si>
    <t>符祎凡</t>
  </si>
  <si>
    <t>10810215510</t>
  </si>
  <si>
    <t>范斌</t>
  </si>
  <si>
    <t>孙梓烊</t>
  </si>
  <si>
    <t>10810215511</t>
  </si>
  <si>
    <t>徐垚</t>
  </si>
  <si>
    <t>阎霆</t>
  </si>
  <si>
    <t>10810215512</t>
  </si>
  <si>
    <t>陈卓</t>
  </si>
  <si>
    <t>张子龙</t>
  </si>
  <si>
    <t>10810215513</t>
  </si>
  <si>
    <t>伊好</t>
  </si>
  <si>
    <t>10810215514</t>
  </si>
  <si>
    <t>陈历</t>
  </si>
  <si>
    <t>张显</t>
  </si>
  <si>
    <t>10810215515</t>
  </si>
  <si>
    <t>胡飞飞</t>
  </si>
  <si>
    <t>桂昊</t>
  </si>
  <si>
    <t>10810215516</t>
  </si>
  <si>
    <t>陈家浩</t>
  </si>
  <si>
    <t>10810215517</t>
  </si>
  <si>
    <t>张驰</t>
  </si>
  <si>
    <t>10810215518</t>
  </si>
  <si>
    <t>胡国栋</t>
  </si>
  <si>
    <t>10810215519</t>
  </si>
  <si>
    <t>覃兴驰</t>
  </si>
  <si>
    <t>10810215520</t>
  </si>
  <si>
    <t>10810215521</t>
  </si>
  <si>
    <t>10810215522</t>
  </si>
  <si>
    <t>张册</t>
  </si>
  <si>
    <t>10810215523</t>
  </si>
  <si>
    <t>10810215524</t>
  </si>
  <si>
    <t>刘轶夫</t>
  </si>
  <si>
    <t>10810215525</t>
  </si>
  <si>
    <t>10810215526</t>
  </si>
  <si>
    <t>王帅</t>
  </si>
  <si>
    <t>10810215527</t>
  </si>
  <si>
    <t>徐钦</t>
  </si>
  <si>
    <t>10810215528</t>
  </si>
  <si>
    <t>10810215529</t>
  </si>
  <si>
    <t>罗雨诗</t>
  </si>
  <si>
    <t>10810215530</t>
  </si>
  <si>
    <t>刘芮濛</t>
  </si>
  <si>
    <t>附件 ：6</t>
  </si>
  <si>
    <t>10810215601</t>
  </si>
  <si>
    <t>周宇</t>
  </si>
  <si>
    <t>车辆1156</t>
  </si>
  <si>
    <t>10810215602</t>
  </si>
  <si>
    <t>郭振越</t>
  </si>
  <si>
    <t>10810215603</t>
  </si>
  <si>
    <t>林辉</t>
  </si>
  <si>
    <t>10810215604</t>
  </si>
  <si>
    <t>张骥俊</t>
  </si>
  <si>
    <t>10810215605</t>
  </si>
  <si>
    <t>张通平</t>
  </si>
  <si>
    <t>10810215606</t>
  </si>
  <si>
    <t>罗鑫</t>
  </si>
  <si>
    <t>10810215607</t>
  </si>
  <si>
    <t>张家浩</t>
  </si>
  <si>
    <t>10810215608</t>
  </si>
  <si>
    <t>朱猛</t>
  </si>
  <si>
    <t>10810215609</t>
  </si>
  <si>
    <t>陈志伟</t>
  </si>
  <si>
    <t>吴航</t>
  </si>
  <si>
    <t>10810215610</t>
  </si>
  <si>
    <t>卢天宇</t>
  </si>
  <si>
    <t>10810215611</t>
  </si>
  <si>
    <t>10810215612</t>
  </si>
  <si>
    <t>张雄磊</t>
  </si>
  <si>
    <t>10810215613</t>
  </si>
  <si>
    <t>吕俊杰</t>
  </si>
  <si>
    <t>10810215614X</t>
  </si>
  <si>
    <t>张思雨</t>
  </si>
  <si>
    <t>10810215615</t>
  </si>
  <si>
    <t>李骆</t>
  </si>
  <si>
    <t>10810215616</t>
  </si>
  <si>
    <t>姜淼</t>
  </si>
  <si>
    <t>10810215617</t>
  </si>
  <si>
    <t>王坤</t>
  </si>
  <si>
    <t>10810215618</t>
  </si>
  <si>
    <t>张林生</t>
  </si>
  <si>
    <t>10810215619</t>
  </si>
  <si>
    <t>甘雨</t>
  </si>
  <si>
    <t>10810215620</t>
  </si>
  <si>
    <t>蒋天平</t>
  </si>
  <si>
    <t>10810215621</t>
  </si>
  <si>
    <t>罗金</t>
  </si>
  <si>
    <t>10810215622</t>
  </si>
  <si>
    <t>张吴喆</t>
  </si>
  <si>
    <t>10810215623</t>
  </si>
  <si>
    <t>袁翊扬</t>
  </si>
  <si>
    <t>10810215624</t>
  </si>
  <si>
    <t>凌佳伟</t>
  </si>
  <si>
    <t>10810215625</t>
  </si>
  <si>
    <t>李达</t>
  </si>
  <si>
    <t>10810215627</t>
  </si>
  <si>
    <t>武拯宇</t>
  </si>
  <si>
    <t>10810215628</t>
  </si>
  <si>
    <t>王永庆</t>
  </si>
  <si>
    <t>10810215629</t>
  </si>
  <si>
    <t>乔水霄</t>
  </si>
  <si>
    <t>10810215630</t>
  </si>
  <si>
    <t>朱沙雪</t>
  </si>
  <si>
    <t>陈志超</t>
  </si>
  <si>
    <t>附件 ：7</t>
  </si>
  <si>
    <t>20511215101</t>
  </si>
  <si>
    <t>陆俊发</t>
  </si>
  <si>
    <t>国贸1151</t>
  </si>
  <si>
    <t>20511215102</t>
  </si>
  <si>
    <t>陈韦辉</t>
  </si>
  <si>
    <t>20511215103</t>
  </si>
  <si>
    <t>王胜</t>
  </si>
  <si>
    <t>20511215105</t>
  </si>
  <si>
    <t>张仁俊</t>
  </si>
  <si>
    <t>20511215106</t>
  </si>
  <si>
    <t>秦鹏辉</t>
  </si>
  <si>
    <t>20511215107</t>
  </si>
  <si>
    <t>童力</t>
  </si>
  <si>
    <t>20511215108</t>
  </si>
  <si>
    <t>何明亮</t>
  </si>
  <si>
    <t>20511215109</t>
  </si>
  <si>
    <t>张玉坤</t>
  </si>
  <si>
    <t>20511215110</t>
  </si>
  <si>
    <t>周春琰</t>
  </si>
  <si>
    <t>20511215111</t>
  </si>
  <si>
    <t>刘星畅</t>
  </si>
  <si>
    <t>20511215112</t>
  </si>
  <si>
    <t>蒋乐乐</t>
  </si>
  <si>
    <t>20511215113</t>
  </si>
  <si>
    <t>杨琛</t>
  </si>
  <si>
    <t>20511215114</t>
  </si>
  <si>
    <t>张轩豪</t>
  </si>
  <si>
    <t>20511215115</t>
  </si>
  <si>
    <t>吴莉</t>
  </si>
  <si>
    <t>20511215116</t>
  </si>
  <si>
    <t>李云燕</t>
  </si>
  <si>
    <t>20511215118</t>
  </si>
  <si>
    <t>朱莎</t>
  </si>
  <si>
    <t>20511215119</t>
  </si>
  <si>
    <t>胡维珈</t>
  </si>
  <si>
    <t>20511215120</t>
  </si>
  <si>
    <t>陈灿</t>
  </si>
  <si>
    <t>20511215122</t>
  </si>
  <si>
    <t>吴琪</t>
  </si>
  <si>
    <t>20511215123</t>
  </si>
  <si>
    <t>刘俊男</t>
  </si>
  <si>
    <t>20511215124</t>
  </si>
  <si>
    <t>郭玉林</t>
  </si>
  <si>
    <t>20511215126</t>
  </si>
  <si>
    <t>朱映妍</t>
  </si>
  <si>
    <t>20511215127</t>
  </si>
  <si>
    <t>张琴</t>
  </si>
  <si>
    <t>20511215128</t>
  </si>
  <si>
    <t>张珊</t>
  </si>
  <si>
    <t>20511215129</t>
  </si>
  <si>
    <t>马梦</t>
  </si>
  <si>
    <t>20511215130</t>
  </si>
  <si>
    <t>黄琴</t>
  </si>
  <si>
    <t>20511215132</t>
  </si>
  <si>
    <t>杨思雨</t>
  </si>
  <si>
    <t>20511215134</t>
  </si>
  <si>
    <t>刘思永</t>
  </si>
  <si>
    <t>20511215135</t>
  </si>
  <si>
    <t>黄漫曲</t>
  </si>
  <si>
    <t>20511215136</t>
  </si>
  <si>
    <t>刘枫格</t>
  </si>
  <si>
    <t>20511215137</t>
  </si>
  <si>
    <t>周思梅</t>
  </si>
  <si>
    <t>20511215138</t>
  </si>
  <si>
    <t>胡桥娣</t>
  </si>
  <si>
    <t>20511215139</t>
  </si>
  <si>
    <t>胡亚丽</t>
  </si>
  <si>
    <t>20511215140</t>
  </si>
  <si>
    <t>丁晓清</t>
  </si>
  <si>
    <t>20511215141</t>
  </si>
  <si>
    <t>杜雅</t>
  </si>
  <si>
    <t>20511215142</t>
  </si>
  <si>
    <t>陈雪</t>
  </si>
  <si>
    <t>20511215143</t>
  </si>
  <si>
    <t>陈宝珍</t>
  </si>
  <si>
    <t>20511215144</t>
  </si>
  <si>
    <t>曾凡琳</t>
  </si>
  <si>
    <t>20511215145</t>
  </si>
  <si>
    <t>石琴</t>
  </si>
  <si>
    <t>20511215147</t>
  </si>
  <si>
    <t>贺子琦</t>
  </si>
  <si>
    <t>20511215148</t>
  </si>
  <si>
    <t>王乙佳</t>
  </si>
  <si>
    <t>20511215149</t>
  </si>
  <si>
    <t>马宇潇</t>
  </si>
  <si>
    <t>20511215150</t>
  </si>
  <si>
    <t>张文玉</t>
  </si>
  <si>
    <t>20511915210</t>
  </si>
  <si>
    <t>周政宇</t>
  </si>
  <si>
    <t>2018-2019年第一学期15级国际贸易专业选修及方向课学生教材领用明细</t>
    <phoneticPr fontId="24" type="noConversion"/>
  </si>
  <si>
    <t>20511215101 陆俊发</t>
  </si>
  <si>
    <t>20511215102 陈韦辉</t>
  </si>
  <si>
    <t>20511215106 秦鹏辉</t>
  </si>
  <si>
    <t>20511915210 周政宇</t>
  </si>
  <si>
    <t>20511215111 刘星畅</t>
  </si>
  <si>
    <t>20511215113 杨琛</t>
  </si>
  <si>
    <t>20511215114 张轩豪</t>
  </si>
  <si>
    <t>20511215115 吴莉</t>
  </si>
  <si>
    <t>20511215120 陈灿</t>
  </si>
  <si>
    <t>20511215122 吴琪</t>
  </si>
  <si>
    <t>20511215126 朱映妍</t>
  </si>
  <si>
    <t>20511215130 黄琴</t>
  </si>
  <si>
    <t>20511215135 黄漫曲</t>
  </si>
  <si>
    <t>20511215137 周思梅</t>
  </si>
  <si>
    <t>20511215139 胡雅丽</t>
  </si>
  <si>
    <t>20511215142 陈雪</t>
  </si>
  <si>
    <t>20511215149 马宇潇</t>
  </si>
  <si>
    <t>20511215104X</t>
  </si>
  <si>
    <t>焦新宇</t>
  </si>
  <si>
    <t xml:space="preserve">10511214106T </t>
  </si>
  <si>
    <t>韦法瑶</t>
  </si>
  <si>
    <t>1</t>
    <phoneticPr fontId="24" type="noConversion"/>
  </si>
  <si>
    <t>财管1151（34人）
财管1152（33人）
财管1153（32人）</t>
    <phoneticPr fontId="24" type="noConversion"/>
  </si>
  <si>
    <t>工商1151（28人）
工商1152（29人）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</si>
</sst>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_);[Red]\(0\)"/>
    <numFmt numFmtId="178" formatCode="0.00_);[Red]\(0.00\)"/>
  </numFmts>
  <fonts count="36">
    <font>
      <sz val="11"/>
      <color theme="1"/>
      <name val="Tahoma"/>
      <charset val="134"/>
    </font>
    <font>
      <sz val="11"/>
      <color theme="1"/>
      <name val="Tahoma"/>
      <family val="2"/>
    </font>
    <font>
      <sz val="10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2"/>
      <name val="宋体"/>
      <family val="3"/>
      <charset val="134"/>
    </font>
    <font>
      <b/>
      <sz val="14"/>
      <name val="黑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i/>
      <sz val="12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Tahoma"/>
      <family val="2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i/>
      <sz val="12"/>
      <color rgb="FF000000"/>
      <name val="宋体"/>
      <family val="3"/>
      <charset val="134"/>
      <scheme val="minor"/>
    </font>
    <font>
      <b/>
      <i/>
      <sz val="12"/>
      <name val="宋体"/>
      <family val="3"/>
      <charset val="134"/>
      <scheme val="minor"/>
    </font>
    <font>
      <b/>
      <i/>
      <sz val="10"/>
      <color theme="1"/>
      <name val="宋体"/>
      <family val="3"/>
      <charset val="134"/>
      <scheme val="minor"/>
    </font>
    <font>
      <sz val="22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9"/>
      <name val="Tahoma"/>
      <family val="2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4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</borders>
  <cellStyleXfs count="22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" fillId="0" borderId="0">
      <alignment vertical="center"/>
    </xf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31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1" fillId="0" borderId="0">
      <alignment vertical="center"/>
    </xf>
    <xf numFmtId="0" fontId="33" fillId="0" borderId="0">
      <alignment vertical="top"/>
    </xf>
  </cellStyleXfs>
  <cellXfs count="303">
    <xf numFmtId="0" fontId="0" fillId="0" borderId="0" xfId="0"/>
    <xf numFmtId="49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15" applyFont="1" applyFill="1" applyAlignment="1">
      <alignment horizontal="center" vertical="center"/>
    </xf>
    <xf numFmtId="0" fontId="4" fillId="0" borderId="0" xfId="15" applyFont="1" applyFill="1" applyAlignment="1">
      <alignment horizontal="center" vertical="center" wrapText="1"/>
    </xf>
    <xf numFmtId="176" fontId="4" fillId="0" borderId="0" xfId="15" applyNumberFormat="1" applyFont="1" applyFill="1" applyAlignment="1">
      <alignment horizontal="center" vertical="center"/>
    </xf>
    <xf numFmtId="0" fontId="7" fillId="0" borderId="2" xfId="15" applyNumberFormat="1" applyFont="1" applyFill="1" applyBorder="1" applyAlignment="1">
      <alignment horizontal="center" vertical="center"/>
    </xf>
    <xf numFmtId="49" fontId="9" fillId="0" borderId="3" xfId="15" applyNumberFormat="1" applyFont="1" applyFill="1" applyBorder="1" applyAlignment="1">
      <alignment horizontal="center" vertical="center"/>
    </xf>
    <xf numFmtId="0" fontId="9" fillId="0" borderId="4" xfId="15" applyFont="1" applyFill="1" applyBorder="1" applyAlignment="1">
      <alignment horizontal="center" vertical="center"/>
    </xf>
    <xf numFmtId="0" fontId="9" fillId="0" borderId="4" xfId="15" applyFont="1" applyFill="1" applyBorder="1" applyAlignment="1">
      <alignment horizontal="center" vertical="center" wrapText="1"/>
    </xf>
    <xf numFmtId="176" fontId="9" fillId="0" borderId="5" xfId="15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0" fillId="0" borderId="7" xfId="3" applyFont="1" applyFill="1" applyBorder="1" applyAlignment="1">
      <alignment horizontal="left" vertical="center" shrinkToFit="1"/>
    </xf>
    <xf numFmtId="178" fontId="10" fillId="0" borderId="8" xfId="14" applyNumberFormat="1" applyFont="1" applyFill="1" applyBorder="1" applyAlignment="1">
      <alignment horizontal="center" vertical="center" shrinkToFit="1"/>
    </xf>
    <xf numFmtId="0" fontId="10" fillId="0" borderId="7" xfId="3" applyFont="1" applyFill="1" applyBorder="1" applyAlignment="1">
      <alignment horizontal="left" vertical="center" shrinkToFit="1"/>
    </xf>
    <xf numFmtId="178" fontId="10" fillId="0" borderId="8" xfId="14" applyNumberFormat="1" applyFont="1" applyFill="1" applyBorder="1" applyAlignment="1">
      <alignment horizontal="center" vertical="center" shrinkToFit="1"/>
    </xf>
    <xf numFmtId="0" fontId="2" fillId="0" borderId="7" xfId="0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center" vertical="center"/>
    </xf>
    <xf numFmtId="178" fontId="11" fillId="0" borderId="8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wrapText="1"/>
    </xf>
    <xf numFmtId="0" fontId="2" fillId="0" borderId="0" xfId="12" applyFont="1" applyAlignment="1" applyProtection="1">
      <alignment horizontal="center" vertical="center"/>
      <protection locked="0"/>
    </xf>
    <xf numFmtId="0" fontId="10" fillId="0" borderId="7" xfId="3" applyFont="1" applyFill="1" applyBorder="1" applyAlignment="1">
      <alignment horizontal="left" vertical="center" shrinkToFit="1"/>
    </xf>
    <xf numFmtId="178" fontId="10" fillId="0" borderId="8" xfId="14" applyNumberFormat="1" applyFont="1" applyFill="1" applyBorder="1" applyAlignment="1">
      <alignment horizontal="center" vertical="center" shrinkToFit="1"/>
    </xf>
    <xf numFmtId="0" fontId="2" fillId="0" borderId="7" xfId="12" applyFont="1" applyFill="1" applyBorder="1" applyAlignment="1">
      <alignment horizontal="center" vertical="center"/>
    </xf>
    <xf numFmtId="0" fontId="13" fillId="0" borderId="7" xfId="12" applyFont="1" applyFill="1" applyBorder="1" applyAlignment="1">
      <alignment horizontal="center" vertical="center" wrapText="1"/>
    </xf>
    <xf numFmtId="176" fontId="10" fillId="0" borderId="8" xfId="15" applyNumberFormat="1" applyFont="1" applyFill="1" applyBorder="1" applyAlignment="1">
      <alignment horizontal="center" vertical="center"/>
    </xf>
    <xf numFmtId="0" fontId="10" fillId="2" borderId="7" xfId="3" applyFont="1" applyFill="1" applyBorder="1" applyAlignment="1">
      <alignment horizontal="left" vertical="center" shrinkToFit="1"/>
    </xf>
    <xf numFmtId="178" fontId="10" fillId="2" borderId="8" xfId="14" applyNumberFormat="1" applyFont="1" applyFill="1" applyBorder="1" applyAlignment="1">
      <alignment horizontal="center" vertical="center" shrinkToFit="1"/>
    </xf>
    <xf numFmtId="49" fontId="2" fillId="3" borderId="0" xfId="0" applyNumberFormat="1" applyFont="1" applyFill="1" applyAlignment="1">
      <alignment horizontal="center"/>
    </xf>
    <xf numFmtId="0" fontId="2" fillId="3" borderId="0" xfId="12" applyFont="1" applyFill="1" applyAlignment="1" applyProtection="1">
      <alignment horizontal="center" vertical="center"/>
      <protection locked="0"/>
    </xf>
    <xf numFmtId="0" fontId="2" fillId="0" borderId="7" xfId="12" applyFont="1" applyBorder="1" applyAlignment="1">
      <alignment horizontal="center" vertical="center"/>
    </xf>
    <xf numFmtId="0" fontId="13" fillId="0" borderId="7" xfId="12" applyFont="1" applyFill="1" applyBorder="1" applyAlignment="1">
      <alignment horizontal="center" wrapText="1"/>
    </xf>
    <xf numFmtId="0" fontId="10" fillId="0" borderId="7" xfId="15" applyFont="1" applyFill="1" applyBorder="1" applyAlignment="1">
      <alignment horizontal="left" vertical="center" wrapText="1"/>
    </xf>
    <xf numFmtId="49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76" fontId="16" fillId="4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5" fillId="0" borderId="0" xfId="0" applyFont="1" applyAlignment="1">
      <alignment horizontal="left" wrapText="1"/>
    </xf>
    <xf numFmtId="0" fontId="14" fillId="0" borderId="0" xfId="0" applyFont="1"/>
    <xf numFmtId="0" fontId="2" fillId="0" borderId="0" xfId="0" applyFont="1" applyFill="1" applyAlignment="1"/>
    <xf numFmtId="0" fontId="2" fillId="0" borderId="0" xfId="0" applyFont="1" applyFill="1" applyAlignment="1">
      <alignment horizontal="left" wrapText="1"/>
    </xf>
    <xf numFmtId="0" fontId="2" fillId="0" borderId="0" xfId="12" applyFont="1" applyFill="1" applyAlignment="1" applyProtection="1">
      <alignment horizontal="center" vertical="center"/>
      <protection locked="0"/>
    </xf>
    <xf numFmtId="0" fontId="2" fillId="0" borderId="2" xfId="12" applyFont="1" applyFill="1" applyBorder="1" applyAlignment="1">
      <alignment horizontal="center" vertical="center"/>
    </xf>
    <xf numFmtId="0" fontId="13" fillId="0" borderId="2" xfId="12" applyFont="1" applyFill="1" applyBorder="1" applyAlignment="1">
      <alignment horizontal="center" wrapText="1"/>
    </xf>
    <xf numFmtId="0" fontId="10" fillId="0" borderId="2" xfId="12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12" fillId="0" borderId="2" xfId="12" applyFont="1" applyFill="1" applyBorder="1" applyAlignment="1">
      <alignment horizontal="center" vertical="center"/>
    </xf>
    <xf numFmtId="0" fontId="17" fillId="0" borderId="2" xfId="12" applyFont="1" applyFill="1" applyBorder="1" applyAlignment="1">
      <alignment horizontal="center" wrapText="1"/>
    </xf>
    <xf numFmtId="0" fontId="18" fillId="0" borderId="2" xfId="12" applyNumberFormat="1" applyFont="1" applyFill="1" applyBorder="1" applyAlignment="1">
      <alignment horizontal="center"/>
    </xf>
    <xf numFmtId="0" fontId="2" fillId="0" borderId="17" xfId="12" applyFont="1" applyFill="1" applyBorder="1" applyAlignment="1">
      <alignment horizontal="center" vertical="center"/>
    </xf>
    <xf numFmtId="0" fontId="13" fillId="0" borderId="18" xfId="12" applyFont="1" applyFill="1" applyBorder="1" applyAlignment="1">
      <alignment horizontal="center" wrapText="1"/>
    </xf>
    <xf numFmtId="0" fontId="12" fillId="0" borderId="17" xfId="12" applyFont="1" applyFill="1" applyBorder="1" applyAlignment="1">
      <alignment horizontal="center" vertical="center"/>
    </xf>
    <xf numFmtId="0" fontId="17" fillId="0" borderId="18" xfId="12" applyFont="1" applyFill="1" applyBorder="1" applyAlignment="1">
      <alignment horizontal="center" wrapText="1"/>
    </xf>
    <xf numFmtId="0" fontId="13" fillId="0" borderId="0" xfId="12" applyFont="1" applyFill="1" applyBorder="1" applyAlignment="1">
      <alignment horizontal="center" wrapText="1"/>
    </xf>
    <xf numFmtId="0" fontId="10" fillId="0" borderId="19" xfId="12" applyNumberFormat="1" applyFont="1" applyFill="1" applyBorder="1" applyAlignment="1">
      <alignment horizontal="center"/>
    </xf>
    <xf numFmtId="0" fontId="2" fillId="3" borderId="17" xfId="12" applyFont="1" applyFill="1" applyBorder="1" applyAlignment="1">
      <alignment horizontal="center" vertical="center"/>
    </xf>
    <xf numFmtId="0" fontId="10" fillId="3" borderId="20" xfId="12" applyNumberFormat="1" applyFont="1" applyFill="1" applyBorder="1" applyAlignment="1">
      <alignment horizontal="center"/>
    </xf>
    <xf numFmtId="0" fontId="10" fillId="3" borderId="21" xfId="12" applyNumberFormat="1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49" fontId="9" fillId="0" borderId="6" xfId="15" applyNumberFormat="1" applyFont="1" applyFill="1" applyBorder="1" applyAlignment="1">
      <alignment horizontal="center" vertical="center"/>
    </xf>
    <xf numFmtId="0" fontId="9" fillId="0" borderId="7" xfId="15" applyFont="1" applyFill="1" applyBorder="1" applyAlignment="1">
      <alignment horizontal="center" vertical="center"/>
    </xf>
    <xf numFmtId="49" fontId="19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176" fontId="1" fillId="4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0" fillId="0" borderId="7" xfId="12" applyFont="1" applyFill="1" applyBorder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0" fontId="10" fillId="0" borderId="0" xfId="12" applyFont="1" applyFill="1" applyBorder="1" applyAlignment="1" applyProtection="1">
      <alignment horizontal="center" vertical="center"/>
      <protection locked="0"/>
    </xf>
    <xf numFmtId="49" fontId="19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0" fillId="0" borderId="2" xfId="12" applyFont="1" applyFill="1" applyBorder="1" applyAlignment="1">
      <alignment horizontal="center" vertical="center"/>
    </xf>
    <xf numFmtId="0" fontId="10" fillId="0" borderId="2" xfId="12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0" fillId="0" borderId="17" xfId="12" applyFont="1" applyFill="1" applyBorder="1" applyAlignment="1">
      <alignment horizontal="center" vertical="center"/>
    </xf>
    <xf numFmtId="0" fontId="10" fillId="0" borderId="2" xfId="12" applyFont="1" applyFill="1" applyBorder="1" applyAlignment="1">
      <alignment horizontal="center" vertical="center" wrapText="1"/>
    </xf>
    <xf numFmtId="0" fontId="10" fillId="0" borderId="17" xfId="12" applyFont="1" applyFill="1" applyBorder="1" applyAlignment="1">
      <alignment horizontal="center" vertical="center" wrapText="1"/>
    </xf>
    <xf numFmtId="178" fontId="11" fillId="0" borderId="7" xfId="0" applyNumberFormat="1" applyFont="1" applyFill="1" applyBorder="1" applyAlignment="1">
      <alignment horizontal="center" vertical="center"/>
    </xf>
    <xf numFmtId="49" fontId="2" fillId="0" borderId="7" xfId="12" applyNumberFormat="1" applyFont="1" applyFill="1" applyBorder="1" applyAlignment="1">
      <alignment horizontal="center" vertical="center"/>
    </xf>
    <xf numFmtId="0" fontId="2" fillId="0" borderId="7" xfId="12" applyNumberFormat="1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wrapText="1"/>
    </xf>
    <xf numFmtId="0" fontId="2" fillId="0" borderId="0" xfId="0" applyFont="1" applyFill="1" applyAlignment="1">
      <alignment wrapText="1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20" fillId="0" borderId="0" xfId="0" applyFont="1"/>
    <xf numFmtId="0" fontId="21" fillId="5" borderId="0" xfId="0" applyFont="1" applyFill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7" fillId="5" borderId="0" xfId="9" applyFont="1" applyFill="1" applyAlignment="1">
      <alignment horizontal="left" vertical="center"/>
    </xf>
    <xf numFmtId="0" fontId="7" fillId="0" borderId="0" xfId="9" applyFont="1" applyAlignment="1">
      <alignment horizontal="left" vertical="center"/>
    </xf>
    <xf numFmtId="0" fontId="10" fillId="0" borderId="7" xfId="13" quotePrefix="1" applyNumberFormat="1" applyFont="1" applyBorder="1" applyAlignment="1">
      <alignment horizontal="center" vertical="center"/>
    </xf>
    <xf numFmtId="0" fontId="10" fillId="0" borderId="7" xfId="9" quotePrefix="1" applyFont="1" applyFill="1" applyBorder="1" applyAlignment="1">
      <alignment horizontal="left" vertical="center" shrinkToFit="1"/>
    </xf>
    <xf numFmtId="0" fontId="10" fillId="0" borderId="7" xfId="15" quotePrefix="1" applyFont="1" applyFill="1" applyBorder="1" applyAlignment="1">
      <alignment horizontal="left" vertical="center" wrapText="1"/>
    </xf>
    <xf numFmtId="0" fontId="10" fillId="0" borderId="7" xfId="13" quotePrefix="1" applyNumberFormat="1" applyFont="1" applyFill="1" applyBorder="1" applyAlignment="1">
      <alignment horizontal="center" vertical="center"/>
    </xf>
    <xf numFmtId="0" fontId="10" fillId="0" borderId="2" xfId="12" quotePrefix="1" applyFont="1" applyFill="1" applyBorder="1" applyAlignment="1">
      <alignment horizontal="center" vertical="center" wrapText="1"/>
    </xf>
    <xf numFmtId="0" fontId="10" fillId="0" borderId="17" xfId="12" quotePrefix="1" applyFont="1" applyFill="1" applyBorder="1" applyAlignment="1">
      <alignment horizontal="center" vertical="center" wrapText="1"/>
    </xf>
    <xf numFmtId="0" fontId="10" fillId="0" borderId="7" xfId="12" quotePrefix="1" applyFont="1" applyFill="1" applyBorder="1" applyAlignment="1">
      <alignment horizontal="center" vertical="center" wrapText="1"/>
    </xf>
    <xf numFmtId="0" fontId="10" fillId="0" borderId="7" xfId="12" quotePrefix="1" applyFont="1" applyFill="1" applyBorder="1" applyAlignment="1">
      <alignment horizontal="center" vertical="center"/>
    </xf>
    <xf numFmtId="0" fontId="10" fillId="0" borderId="2" xfId="12" quotePrefix="1" applyFont="1" applyFill="1" applyBorder="1" applyAlignment="1">
      <alignment horizontal="center" vertical="center"/>
    </xf>
    <xf numFmtId="0" fontId="10" fillId="0" borderId="2" xfId="12" quotePrefix="1" applyNumberFormat="1" applyFont="1" applyFill="1" applyBorder="1" applyAlignment="1">
      <alignment horizontal="center" vertical="center"/>
    </xf>
    <xf numFmtId="0" fontId="10" fillId="0" borderId="7" xfId="12" quotePrefix="1" applyNumberFormat="1" applyFont="1" applyFill="1" applyBorder="1" applyAlignment="1">
      <alignment horizontal="center" vertical="center"/>
    </xf>
    <xf numFmtId="0" fontId="10" fillId="0" borderId="7" xfId="12" quotePrefix="1" applyNumberFormat="1" applyFont="1" applyFill="1" applyBorder="1" applyAlignment="1">
      <alignment horizontal="center"/>
    </xf>
    <xf numFmtId="0" fontId="10" fillId="0" borderId="2" xfId="12" quotePrefix="1" applyNumberFormat="1" applyFont="1" applyFill="1" applyBorder="1" applyAlignment="1">
      <alignment horizontal="center"/>
    </xf>
    <xf numFmtId="0" fontId="7" fillId="0" borderId="2" xfId="15" applyNumberFormat="1" applyFont="1" applyFill="1" applyBorder="1" applyAlignment="1">
      <alignment horizontal="center" vertical="center"/>
    </xf>
    <xf numFmtId="0" fontId="27" fillId="0" borderId="28" xfId="9" quotePrefix="1" applyFont="1" applyFill="1" applyBorder="1" applyAlignment="1">
      <alignment horizontal="center" vertical="center" shrinkToFit="1"/>
    </xf>
    <xf numFmtId="0" fontId="26" fillId="0" borderId="30" xfId="9" applyFont="1" applyFill="1" applyBorder="1" applyAlignment="1">
      <alignment horizontal="center" vertical="center"/>
    </xf>
    <xf numFmtId="0" fontId="27" fillId="0" borderId="28" xfId="9" applyFont="1" applyFill="1" applyBorder="1" applyAlignment="1">
      <alignment horizontal="center" vertical="center" shrinkToFit="1"/>
    </xf>
    <xf numFmtId="0" fontId="27" fillId="0" borderId="15" xfId="9" applyFont="1" applyFill="1" applyBorder="1" applyAlignment="1">
      <alignment horizontal="center" vertical="center" shrinkToFit="1"/>
    </xf>
    <xf numFmtId="0" fontId="26" fillId="0" borderId="6" xfId="9" applyFont="1" applyFill="1" applyBorder="1" applyAlignment="1">
      <alignment horizontal="center" vertical="center" wrapText="1"/>
    </xf>
    <xf numFmtId="0" fontId="27" fillId="0" borderId="14" xfId="9" applyFont="1" applyFill="1" applyBorder="1" applyAlignment="1">
      <alignment horizontal="center" vertical="center" wrapText="1"/>
    </xf>
    <xf numFmtId="0" fontId="26" fillId="0" borderId="30" xfId="9" applyFont="1" applyFill="1" applyBorder="1" applyAlignment="1">
      <alignment horizontal="center" vertical="center" wrapText="1"/>
    </xf>
    <xf numFmtId="0" fontId="27" fillId="0" borderId="2" xfId="9" applyFont="1" applyFill="1" applyBorder="1" applyAlignment="1">
      <alignment horizontal="center" vertical="center" wrapText="1"/>
    </xf>
    <xf numFmtId="0" fontId="27" fillId="0" borderId="2" xfId="9" applyFont="1" applyFill="1" applyBorder="1" applyAlignment="1">
      <alignment horizontal="center" vertical="center" wrapText="1" shrinkToFit="1"/>
    </xf>
    <xf numFmtId="176" fontId="27" fillId="0" borderId="2" xfId="9" applyNumberFormat="1" applyFont="1" applyFill="1" applyBorder="1" applyAlignment="1">
      <alignment horizontal="center" vertical="center" wrapText="1"/>
    </xf>
    <xf numFmtId="0" fontId="26" fillId="5" borderId="4" xfId="9" applyFont="1" applyFill="1" applyBorder="1" applyAlignment="1">
      <alignment horizontal="center" vertical="center"/>
    </xf>
    <xf numFmtId="176" fontId="26" fillId="5" borderId="4" xfId="9" applyNumberFormat="1" applyFont="1" applyFill="1" applyBorder="1" applyAlignment="1">
      <alignment horizontal="center" vertical="center"/>
    </xf>
    <xf numFmtId="176" fontId="26" fillId="5" borderId="5" xfId="9" applyNumberFormat="1" applyFont="1" applyFill="1" applyBorder="1" applyAlignment="1">
      <alignment horizontal="center" vertical="center"/>
    </xf>
    <xf numFmtId="0" fontId="26" fillId="5" borderId="7" xfId="9" applyFont="1" applyFill="1" applyBorder="1" applyAlignment="1">
      <alignment horizontal="center" vertical="center"/>
    </xf>
    <xf numFmtId="176" fontId="26" fillId="5" borderId="7" xfId="9" applyNumberFormat="1" applyFont="1" applyFill="1" applyBorder="1" applyAlignment="1">
      <alignment horizontal="center" vertical="center"/>
    </xf>
    <xf numFmtId="176" fontId="26" fillId="5" borderId="8" xfId="9" applyNumberFormat="1" applyFont="1" applyFill="1" applyBorder="1" applyAlignment="1">
      <alignment horizontal="center" vertical="center"/>
    </xf>
    <xf numFmtId="0" fontId="26" fillId="0" borderId="7" xfId="9" applyFont="1" applyBorder="1" applyAlignment="1">
      <alignment horizontal="center" vertical="center"/>
    </xf>
    <xf numFmtId="176" fontId="26" fillId="0" borderId="7" xfId="9" applyNumberFormat="1" applyFont="1" applyBorder="1" applyAlignment="1">
      <alignment horizontal="center" vertical="center"/>
    </xf>
    <xf numFmtId="176" fontId="26" fillId="0" borderId="8" xfId="9" applyNumberFormat="1" applyFont="1" applyBorder="1" applyAlignment="1">
      <alignment horizontal="center" vertical="center"/>
    </xf>
    <xf numFmtId="0" fontId="27" fillId="0" borderId="28" xfId="9" applyFont="1" applyBorder="1" applyAlignment="1">
      <alignment horizontal="center" vertical="center"/>
    </xf>
    <xf numFmtId="176" fontId="27" fillId="0" borderId="28" xfId="9" applyNumberFormat="1" applyFont="1" applyBorder="1" applyAlignment="1">
      <alignment horizontal="center" vertical="center"/>
    </xf>
    <xf numFmtId="176" fontId="27" fillId="4" borderId="29" xfId="9" applyNumberFormat="1" applyFont="1" applyFill="1" applyBorder="1" applyAlignment="1">
      <alignment horizontal="center" vertical="center"/>
    </xf>
    <xf numFmtId="0" fontId="26" fillId="0" borderId="31" xfId="9" applyFont="1" applyBorder="1" applyAlignment="1">
      <alignment horizontal="center" vertical="center"/>
    </xf>
    <xf numFmtId="176" fontId="26" fillId="0" borderId="31" xfId="9" applyNumberFormat="1" applyFont="1" applyBorder="1" applyAlignment="1">
      <alignment horizontal="center" vertical="center"/>
    </xf>
    <xf numFmtId="176" fontId="26" fillId="0" borderId="17" xfId="9" applyNumberFormat="1" applyFont="1" applyBorder="1" applyAlignment="1">
      <alignment horizontal="center" vertical="center"/>
    </xf>
    <xf numFmtId="176" fontId="27" fillId="0" borderId="15" xfId="9" applyNumberFormat="1" applyFont="1" applyBorder="1" applyAlignment="1">
      <alignment horizontal="center" vertical="center"/>
    </xf>
    <xf numFmtId="176" fontId="27" fillId="4" borderId="16" xfId="9" applyNumberFormat="1" applyFont="1" applyFill="1" applyBorder="1" applyAlignment="1">
      <alignment horizontal="center" vertical="center"/>
    </xf>
    <xf numFmtId="0" fontId="27" fillId="0" borderId="32" xfId="9" applyFont="1" applyFill="1" applyBorder="1" applyAlignment="1">
      <alignment horizontal="center" vertical="center" wrapText="1"/>
    </xf>
    <xf numFmtId="176" fontId="27" fillId="0" borderId="32" xfId="9" applyNumberFormat="1" applyFont="1" applyFill="1" applyBorder="1" applyAlignment="1">
      <alignment horizontal="center" vertical="center" wrapText="1"/>
    </xf>
    <xf numFmtId="0" fontId="27" fillId="0" borderId="15" xfId="9" applyFont="1" applyBorder="1" applyAlignment="1">
      <alignment horizontal="center" vertical="center"/>
    </xf>
    <xf numFmtId="0" fontId="26" fillId="0" borderId="4" xfId="9" applyFont="1" applyFill="1" applyBorder="1" applyAlignment="1">
      <alignment horizontal="center" vertical="center"/>
    </xf>
    <xf numFmtId="176" fontId="26" fillId="0" borderId="4" xfId="9" applyNumberFormat="1" applyFont="1" applyFill="1" applyBorder="1" applyAlignment="1">
      <alignment horizontal="center" vertical="center"/>
    </xf>
    <xf numFmtId="176" fontId="26" fillId="0" borderId="5" xfId="9" applyNumberFormat="1" applyFont="1" applyBorder="1" applyAlignment="1">
      <alignment horizontal="center" vertical="center"/>
    </xf>
    <xf numFmtId="0" fontId="26" fillId="0" borderId="7" xfId="9" applyFont="1" applyFill="1" applyBorder="1" applyAlignment="1">
      <alignment horizontal="center" vertical="center"/>
    </xf>
    <xf numFmtId="176" fontId="26" fillId="0" borderId="7" xfId="9" applyNumberFormat="1" applyFont="1" applyFill="1" applyBorder="1" applyAlignment="1">
      <alignment horizontal="center" vertical="center"/>
    </xf>
    <xf numFmtId="0" fontId="27" fillId="0" borderId="28" xfId="9" applyFont="1" applyFill="1" applyBorder="1" applyAlignment="1">
      <alignment horizontal="center" vertical="center"/>
    </xf>
    <xf numFmtId="176" fontId="27" fillId="0" borderId="28" xfId="9" applyNumberFormat="1" applyFont="1" applyFill="1" applyBorder="1" applyAlignment="1">
      <alignment horizontal="center" vertical="center"/>
    </xf>
    <xf numFmtId="0" fontId="26" fillId="0" borderId="31" xfId="9" applyFont="1" applyFill="1" applyBorder="1" applyAlignment="1">
      <alignment horizontal="center" vertical="center"/>
    </xf>
    <xf numFmtId="176" fontId="26" fillId="0" borderId="31" xfId="9" applyNumberFormat="1" applyFont="1" applyFill="1" applyBorder="1" applyAlignment="1">
      <alignment horizontal="center" vertical="center"/>
    </xf>
    <xf numFmtId="0" fontId="27" fillId="0" borderId="15" xfId="9" applyFont="1" applyFill="1" applyBorder="1" applyAlignment="1">
      <alignment horizontal="center" vertical="center"/>
    </xf>
    <xf numFmtId="176" fontId="27" fillId="0" borderId="15" xfId="9" applyNumberFormat="1" applyFont="1" applyFill="1" applyBorder="1" applyAlignment="1">
      <alignment horizontal="center" vertical="center"/>
    </xf>
    <xf numFmtId="0" fontId="27" fillId="0" borderId="25" xfId="9" applyFont="1" applyFill="1" applyBorder="1" applyAlignment="1">
      <alignment horizontal="center" vertical="center"/>
    </xf>
    <xf numFmtId="0" fontId="27" fillId="0" borderId="1" xfId="9" applyFont="1" applyFill="1" applyBorder="1" applyAlignment="1">
      <alignment horizontal="center" vertical="center"/>
    </xf>
    <xf numFmtId="176" fontId="27" fillId="0" borderId="1" xfId="9" applyNumberFormat="1" applyFont="1" applyFill="1" applyBorder="1" applyAlignment="1">
      <alignment horizontal="center" vertical="center"/>
    </xf>
    <xf numFmtId="176" fontId="27" fillId="0" borderId="26" xfId="9" applyNumberFormat="1" applyFont="1" applyBorder="1" applyAlignment="1">
      <alignment horizontal="center" vertical="center"/>
    </xf>
    <xf numFmtId="0" fontId="26" fillId="0" borderId="37" xfId="9" applyFont="1" applyFill="1" applyBorder="1" applyAlignment="1">
      <alignment horizontal="center" vertical="center"/>
    </xf>
    <xf numFmtId="176" fontId="26" fillId="0" borderId="37" xfId="9" applyNumberFormat="1" applyFont="1" applyFill="1" applyBorder="1" applyAlignment="1">
      <alignment horizontal="center" vertical="center"/>
    </xf>
    <xf numFmtId="176" fontId="26" fillId="0" borderId="38" xfId="9" applyNumberFormat="1" applyFont="1" applyBorder="1" applyAlignment="1">
      <alignment horizontal="center" vertical="center"/>
    </xf>
    <xf numFmtId="0" fontId="26" fillId="0" borderId="4" xfId="9" applyFont="1" applyFill="1" applyBorder="1" applyAlignment="1">
      <alignment horizontal="center" vertical="center" wrapText="1"/>
    </xf>
    <xf numFmtId="176" fontId="26" fillId="0" borderId="4" xfId="9" applyNumberFormat="1" applyFont="1" applyFill="1" applyBorder="1" applyAlignment="1">
      <alignment horizontal="center" vertical="center" wrapText="1"/>
    </xf>
    <xf numFmtId="0" fontId="26" fillId="0" borderId="7" xfId="9" applyFont="1" applyFill="1" applyBorder="1" applyAlignment="1">
      <alignment horizontal="center" vertical="center" wrapText="1"/>
    </xf>
    <xf numFmtId="176" fontId="26" fillId="0" borderId="7" xfId="9" applyNumberFormat="1" applyFont="1" applyFill="1" applyBorder="1" applyAlignment="1">
      <alignment horizontal="center" vertical="center" wrapText="1"/>
    </xf>
    <xf numFmtId="0" fontId="27" fillId="0" borderId="15" xfId="9" applyFont="1" applyFill="1" applyBorder="1" applyAlignment="1">
      <alignment horizontal="center" vertical="center" wrapText="1"/>
    </xf>
    <xf numFmtId="176" fontId="27" fillId="0" borderId="15" xfId="9" applyNumberFormat="1" applyFont="1" applyFill="1" applyBorder="1" applyAlignment="1">
      <alignment horizontal="center" vertical="center" wrapText="1"/>
    </xf>
    <xf numFmtId="0" fontId="26" fillId="0" borderId="31" xfId="9" applyFont="1" applyFill="1" applyBorder="1" applyAlignment="1">
      <alignment horizontal="center" vertical="center" wrapText="1"/>
    </xf>
    <xf numFmtId="176" fontId="26" fillId="0" borderId="31" xfId="9" applyNumberFormat="1" applyFont="1" applyFill="1" applyBorder="1" applyAlignment="1">
      <alignment horizontal="center" vertical="center" wrapText="1"/>
    </xf>
    <xf numFmtId="177" fontId="26" fillId="0" borderId="4" xfId="9" applyNumberFormat="1" applyFont="1" applyFill="1" applyBorder="1" applyAlignment="1">
      <alignment horizontal="center" vertical="center" shrinkToFit="1"/>
    </xf>
    <xf numFmtId="177" fontId="26" fillId="0" borderId="7" xfId="9" applyNumberFormat="1" applyFont="1" applyFill="1" applyBorder="1" applyAlignment="1">
      <alignment horizontal="center" vertical="center" shrinkToFit="1"/>
    </xf>
    <xf numFmtId="176" fontId="26" fillId="0" borderId="7" xfId="9" applyNumberFormat="1" applyFont="1" applyFill="1" applyBorder="1" applyAlignment="1">
      <alignment horizontal="center" vertical="center" shrinkToFit="1"/>
    </xf>
    <xf numFmtId="177" fontId="27" fillId="0" borderId="15" xfId="9" applyNumberFormat="1" applyFont="1" applyFill="1" applyBorder="1" applyAlignment="1">
      <alignment horizontal="center" vertical="center" shrinkToFit="1"/>
    </xf>
    <xf numFmtId="176" fontId="27" fillId="0" borderId="15" xfId="9" applyNumberFormat="1" applyFont="1" applyFill="1" applyBorder="1" applyAlignment="1">
      <alignment horizontal="center" vertical="center" shrinkToFit="1"/>
    </xf>
    <xf numFmtId="177" fontId="26" fillId="0" borderId="31" xfId="9" applyNumberFormat="1" applyFont="1" applyFill="1" applyBorder="1" applyAlignment="1">
      <alignment horizontal="center" vertical="center" shrinkToFit="1"/>
    </xf>
    <xf numFmtId="176" fontId="26" fillId="0" borderId="31" xfId="9" applyNumberFormat="1" applyFont="1" applyFill="1" applyBorder="1" applyAlignment="1">
      <alignment horizontal="center" vertical="center" shrinkToFit="1"/>
    </xf>
    <xf numFmtId="0" fontId="26" fillId="0" borderId="7" xfId="0" applyFont="1" applyBorder="1" applyAlignment="1">
      <alignment horizontal="center"/>
    </xf>
    <xf numFmtId="176" fontId="26" fillId="0" borderId="7" xfId="0" applyNumberFormat="1" applyFont="1" applyBorder="1" applyAlignment="1">
      <alignment horizontal="center"/>
    </xf>
    <xf numFmtId="176" fontId="26" fillId="0" borderId="8" xfId="0" applyNumberFormat="1" applyFont="1" applyBorder="1" applyAlignment="1">
      <alignment horizontal="center"/>
    </xf>
    <xf numFmtId="0" fontId="27" fillId="0" borderId="15" xfId="0" applyFont="1" applyBorder="1" applyAlignment="1">
      <alignment horizontal="center"/>
    </xf>
    <xf numFmtId="176" fontId="27" fillId="0" borderId="15" xfId="0" applyNumberFormat="1" applyFont="1" applyBorder="1" applyAlignment="1">
      <alignment horizontal="center"/>
    </xf>
    <xf numFmtId="176" fontId="27" fillId="4" borderId="16" xfId="0" applyNumberFormat="1" applyFont="1" applyFill="1" applyBorder="1" applyAlignment="1">
      <alignment horizontal="center"/>
    </xf>
    <xf numFmtId="0" fontId="26" fillId="0" borderId="0" xfId="0" applyFont="1"/>
    <xf numFmtId="0" fontId="26" fillId="0" borderId="0" xfId="0" applyFont="1" applyAlignment="1">
      <alignment horizontal="center"/>
    </xf>
    <xf numFmtId="176" fontId="26" fillId="0" borderId="0" xfId="0" applyNumberFormat="1" applyFont="1" applyAlignment="1">
      <alignment horizontal="center"/>
    </xf>
    <xf numFmtId="0" fontId="29" fillId="0" borderId="0" xfId="0" applyFont="1"/>
    <xf numFmtId="0" fontId="29" fillId="0" borderId="0" xfId="0" applyFont="1" applyAlignment="1">
      <alignment horizontal="center"/>
    </xf>
    <xf numFmtId="176" fontId="29" fillId="0" borderId="0" xfId="0" applyNumberFormat="1" applyFont="1" applyAlignment="1">
      <alignment horizontal="center"/>
    </xf>
    <xf numFmtId="0" fontId="27" fillId="0" borderId="2" xfId="9" applyFont="1" applyFill="1" applyBorder="1" applyAlignment="1">
      <alignment horizontal="left" vertical="center" wrapText="1" shrinkToFit="1"/>
    </xf>
    <xf numFmtId="0" fontId="26" fillId="5" borderId="4" xfId="9" quotePrefix="1" applyFont="1" applyFill="1" applyBorder="1" applyAlignment="1">
      <alignment horizontal="left" vertical="center" shrinkToFit="1"/>
    </xf>
    <xf numFmtId="0" fontId="26" fillId="5" borderId="7" xfId="9" quotePrefix="1" applyFont="1" applyFill="1" applyBorder="1" applyAlignment="1">
      <alignment horizontal="left" vertical="center" shrinkToFit="1"/>
    </xf>
    <xf numFmtId="0" fontId="26" fillId="0" borderId="7" xfId="9" quotePrefix="1" applyFont="1" applyFill="1" applyBorder="1" applyAlignment="1">
      <alignment horizontal="left" vertical="center" shrinkToFit="1"/>
    </xf>
    <xf numFmtId="0" fontId="26" fillId="0" borderId="7" xfId="9" applyFont="1" applyFill="1" applyBorder="1" applyAlignment="1">
      <alignment horizontal="left" vertical="center" shrinkToFit="1"/>
    </xf>
    <xf numFmtId="0" fontId="26" fillId="0" borderId="31" xfId="9" applyFont="1" applyFill="1" applyBorder="1" applyAlignment="1">
      <alignment horizontal="left" vertical="center" shrinkToFit="1"/>
    </xf>
    <xf numFmtId="0" fontId="27" fillId="0" borderId="32" xfId="9" applyFont="1" applyFill="1" applyBorder="1" applyAlignment="1">
      <alignment horizontal="left" vertical="center" wrapText="1" shrinkToFit="1"/>
    </xf>
    <xf numFmtId="0" fontId="26" fillId="6" borderId="4" xfId="9" quotePrefix="1" applyFont="1" applyFill="1" applyBorder="1" applyAlignment="1">
      <alignment horizontal="left" vertical="center" shrinkToFit="1"/>
    </xf>
    <xf numFmtId="0" fontId="26" fillId="6" borderId="7" xfId="9" quotePrefix="1" applyFont="1" applyFill="1" applyBorder="1" applyAlignment="1">
      <alignment horizontal="left" vertical="center" shrinkToFit="1"/>
    </xf>
    <xf numFmtId="0" fontId="26" fillId="6" borderId="7" xfId="7" applyFont="1" applyFill="1" applyBorder="1" applyAlignment="1">
      <alignment horizontal="left" vertical="center" shrinkToFit="1"/>
    </xf>
    <xf numFmtId="0" fontId="26" fillId="6" borderId="31" xfId="7" applyFont="1" applyFill="1" applyBorder="1" applyAlignment="1">
      <alignment horizontal="left" vertical="center" shrinkToFit="1"/>
    </xf>
    <xf numFmtId="0" fontId="26" fillId="6" borderId="4" xfId="9" applyFont="1" applyFill="1" applyBorder="1" applyAlignment="1">
      <alignment horizontal="left" vertical="center" shrinkToFit="1"/>
    </xf>
    <xf numFmtId="0" fontId="26" fillId="6" borderId="7" xfId="9" applyFont="1" applyFill="1" applyBorder="1" applyAlignment="1">
      <alignment horizontal="left" vertical="center" shrinkToFit="1"/>
    </xf>
    <xf numFmtId="0" fontId="26" fillId="6" borderId="31" xfId="9" applyFont="1" applyFill="1" applyBorder="1" applyAlignment="1">
      <alignment horizontal="left" vertical="center" shrinkToFit="1"/>
    </xf>
    <xf numFmtId="0" fontId="26" fillId="6" borderId="4" xfId="7" applyFont="1" applyFill="1" applyBorder="1" applyAlignment="1">
      <alignment horizontal="left" vertical="center" shrinkToFit="1"/>
    </xf>
    <xf numFmtId="0" fontId="26" fillId="5" borderId="4" xfId="9" applyFont="1" applyFill="1" applyBorder="1" applyAlignment="1">
      <alignment horizontal="left" vertical="center" shrinkToFit="1"/>
    </xf>
    <xf numFmtId="0" fontId="26" fillId="5" borderId="7" xfId="9" applyFont="1" applyFill="1" applyBorder="1" applyAlignment="1">
      <alignment horizontal="left" vertical="center" shrinkToFit="1"/>
    </xf>
    <xf numFmtId="0" fontId="27" fillId="6" borderId="1" xfId="9" applyFont="1" applyFill="1" applyBorder="1" applyAlignment="1">
      <alignment horizontal="left" vertical="center" shrinkToFit="1"/>
    </xf>
    <xf numFmtId="0" fontId="26" fillId="6" borderId="37" xfId="9" quotePrefix="1" applyFont="1" applyFill="1" applyBorder="1" applyAlignment="1">
      <alignment horizontal="left" vertical="center" shrinkToFit="1"/>
    </xf>
    <xf numFmtId="0" fontId="26" fillId="0" borderId="4" xfId="9" applyFont="1" applyFill="1" applyBorder="1" applyAlignment="1">
      <alignment horizontal="left" vertical="center" shrinkToFit="1"/>
    </xf>
    <xf numFmtId="0" fontId="26" fillId="0" borderId="4" xfId="9" quotePrefix="1" applyFont="1" applyFill="1" applyBorder="1" applyAlignment="1">
      <alignment horizontal="left" vertical="center" shrinkToFit="1"/>
    </xf>
    <xf numFmtId="0" fontId="26" fillId="0" borderId="7" xfId="0" applyFont="1" applyBorder="1" applyAlignment="1">
      <alignment horizontal="left" wrapText="1"/>
    </xf>
    <xf numFmtId="0" fontId="26" fillId="0" borderId="0" xfId="0" applyFont="1" applyAlignment="1">
      <alignment horizontal="left" wrapText="1"/>
    </xf>
    <xf numFmtId="0" fontId="26" fillId="0" borderId="0" xfId="0" applyFont="1" applyAlignment="1">
      <alignment horizontal="left"/>
    </xf>
    <xf numFmtId="0" fontId="29" fillId="0" borderId="0" xfId="0" applyFont="1" applyAlignment="1">
      <alignment horizontal="left" wrapText="1"/>
    </xf>
    <xf numFmtId="0" fontId="1" fillId="0" borderId="0" xfId="0" applyFont="1"/>
    <xf numFmtId="0" fontId="1" fillId="4" borderId="0" xfId="0" applyFont="1" applyFill="1"/>
    <xf numFmtId="0" fontId="34" fillId="4" borderId="0" xfId="18" applyFont="1" applyFill="1" applyProtection="1">
      <alignment vertical="center"/>
      <protection locked="0"/>
    </xf>
    <xf numFmtId="0" fontId="34" fillId="0" borderId="0" xfId="18" applyFont="1" applyProtection="1">
      <alignment vertical="center"/>
      <protection locked="0"/>
    </xf>
    <xf numFmtId="0" fontId="32" fillId="0" borderId="0" xfId="18" applyFont="1" applyFill="1" applyBorder="1" applyAlignment="1" applyProtection="1">
      <alignment horizontal="left" vertical="center"/>
      <protection locked="0"/>
    </xf>
    <xf numFmtId="0" fontId="32" fillId="0" borderId="0" xfId="18" applyFont="1" applyFill="1" applyBorder="1" applyAlignment="1" applyProtection="1">
      <alignment vertical="center"/>
      <protection locked="0"/>
    </xf>
    <xf numFmtId="0" fontId="35" fillId="0" borderId="7" xfId="18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49" fontId="0" fillId="0" borderId="0" xfId="0" applyNumberFormat="1"/>
    <xf numFmtId="49" fontId="35" fillId="0" borderId="6" xfId="0" applyNumberFormat="1" applyFont="1" applyFill="1" applyBorder="1" applyAlignment="1">
      <alignment horizontal="center" vertical="center"/>
    </xf>
    <xf numFmtId="0" fontId="7" fillId="0" borderId="7" xfId="15" applyNumberFormat="1" applyFont="1" applyFill="1" applyBorder="1" applyAlignment="1">
      <alignment horizontal="center" vertical="center"/>
    </xf>
    <xf numFmtId="0" fontId="9" fillId="0" borderId="7" xfId="15" applyFont="1" applyFill="1" applyBorder="1" applyAlignment="1">
      <alignment horizontal="center" vertical="center" wrapText="1"/>
    </xf>
    <xf numFmtId="176" fontId="9" fillId="0" borderId="8" xfId="15" applyNumberFormat="1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7" fillId="6" borderId="28" xfId="9" applyFont="1" applyFill="1" applyBorder="1" applyAlignment="1">
      <alignment horizontal="center" vertical="center" shrinkToFit="1"/>
    </xf>
    <xf numFmtId="0" fontId="27" fillId="6" borderId="15" xfId="9" applyFont="1" applyFill="1" applyBorder="1" applyAlignment="1">
      <alignment horizontal="center" vertical="center" shrinkToFit="1"/>
    </xf>
    <xf numFmtId="0" fontId="27" fillId="6" borderId="28" xfId="7" applyFont="1" applyFill="1" applyBorder="1" applyAlignment="1">
      <alignment horizontal="center" vertical="center" shrinkToFit="1"/>
    </xf>
    <xf numFmtId="0" fontId="27" fillId="0" borderId="15" xfId="0" applyFont="1" applyBorder="1" applyAlignment="1">
      <alignment horizontal="center" wrapText="1"/>
    </xf>
    <xf numFmtId="0" fontId="27" fillId="0" borderId="3" xfId="9" applyFont="1" applyFill="1" applyBorder="1" applyAlignment="1">
      <alignment horizontal="center" vertical="center" wrapText="1"/>
    </xf>
    <xf numFmtId="0" fontId="27" fillId="0" borderId="4" xfId="9" applyFont="1" applyFill="1" applyBorder="1" applyAlignment="1">
      <alignment horizontal="left" vertical="center" wrapText="1" shrinkToFit="1"/>
    </xf>
    <xf numFmtId="0" fontId="27" fillId="0" borderId="4" xfId="9" applyFont="1" applyFill="1" applyBorder="1" applyAlignment="1">
      <alignment horizontal="center" vertical="center" wrapText="1"/>
    </xf>
    <xf numFmtId="176" fontId="27" fillId="0" borderId="4" xfId="9" applyNumberFormat="1" applyFont="1" applyFill="1" applyBorder="1" applyAlignment="1">
      <alignment horizontal="center" vertical="center" wrapText="1"/>
    </xf>
    <xf numFmtId="176" fontId="27" fillId="0" borderId="5" xfId="9" applyNumberFormat="1" applyFont="1" applyFill="1" applyBorder="1" applyAlignment="1">
      <alignment horizontal="center" vertical="center" wrapText="1"/>
    </xf>
    <xf numFmtId="0" fontId="28" fillId="0" borderId="2" xfId="9" applyFont="1" applyFill="1" applyBorder="1" applyAlignment="1">
      <alignment horizontal="center" vertical="center" wrapText="1"/>
    </xf>
    <xf numFmtId="0" fontId="25" fillId="0" borderId="2" xfId="9" applyFont="1" applyFill="1" applyBorder="1" applyAlignment="1">
      <alignment horizontal="center" vertical="center"/>
    </xf>
    <xf numFmtId="0" fontId="26" fillId="0" borderId="3" xfId="9" quotePrefix="1" applyFont="1" applyFill="1" applyBorder="1" applyAlignment="1">
      <alignment horizontal="center" vertical="center" wrapText="1"/>
    </xf>
    <xf numFmtId="0" fontId="26" fillId="0" borderId="6" xfId="9" applyFont="1" applyFill="1" applyBorder="1" applyAlignment="1">
      <alignment horizontal="center" vertical="center" wrapText="1"/>
    </xf>
    <xf numFmtId="0" fontId="26" fillId="0" borderId="14" xfId="9" applyFont="1" applyFill="1" applyBorder="1" applyAlignment="1">
      <alignment horizontal="center" vertical="center" wrapText="1"/>
    </xf>
    <xf numFmtId="0" fontId="26" fillId="0" borderId="33" xfId="9" quotePrefix="1" applyFont="1" applyFill="1" applyBorder="1" applyAlignment="1">
      <alignment horizontal="center" vertical="center" wrapText="1"/>
    </xf>
    <xf numFmtId="0" fontId="26" fillId="0" borderId="34" xfId="9" applyFont="1" applyFill="1" applyBorder="1" applyAlignment="1">
      <alignment horizontal="center" vertical="center" wrapText="1"/>
    </xf>
    <xf numFmtId="0" fontId="26" fillId="0" borderId="35" xfId="9" applyFont="1" applyFill="1" applyBorder="1" applyAlignment="1">
      <alignment horizontal="center" vertical="center" wrapText="1"/>
    </xf>
    <xf numFmtId="0" fontId="26" fillId="0" borderId="36" xfId="9" quotePrefix="1" applyFont="1" applyFill="1" applyBorder="1" applyAlignment="1">
      <alignment horizontal="center" vertical="center" wrapText="1"/>
    </xf>
    <xf numFmtId="0" fontId="26" fillId="0" borderId="27" xfId="9" applyFont="1" applyFill="1" applyBorder="1" applyAlignment="1">
      <alignment horizontal="center" vertical="center" wrapText="1"/>
    </xf>
    <xf numFmtId="0" fontId="26" fillId="0" borderId="34" xfId="9" applyFont="1" applyFill="1" applyBorder="1" applyAlignment="1">
      <alignment horizontal="center" vertical="center"/>
    </xf>
    <xf numFmtId="0" fontId="26" fillId="0" borderId="35" xfId="9" applyFont="1" applyFill="1" applyBorder="1" applyAlignment="1">
      <alignment horizontal="center" vertical="center"/>
    </xf>
    <xf numFmtId="0" fontId="26" fillId="0" borderId="6" xfId="9" applyFont="1" applyFill="1" applyBorder="1" applyAlignment="1">
      <alignment horizontal="center" vertical="center"/>
    </xf>
    <xf numFmtId="0" fontId="26" fillId="0" borderId="27" xfId="9" applyFont="1" applyFill="1" applyBorder="1" applyAlignment="1">
      <alignment horizontal="center" vertical="center"/>
    </xf>
    <xf numFmtId="0" fontId="26" fillId="5" borderId="3" xfId="9" quotePrefix="1" applyFont="1" applyFill="1" applyBorder="1" applyAlignment="1">
      <alignment horizontal="center" vertical="center"/>
    </xf>
    <xf numFmtId="0" fontId="26" fillId="5" borderId="6" xfId="9" applyFont="1" applyFill="1" applyBorder="1" applyAlignment="1">
      <alignment horizontal="center" vertical="center"/>
    </xf>
    <xf numFmtId="0" fontId="26" fillId="5" borderId="27" xfId="9" applyFont="1" applyFill="1" applyBorder="1" applyAlignment="1">
      <alignment horizontal="center" vertical="center"/>
    </xf>
    <xf numFmtId="0" fontId="10" fillId="0" borderId="3" xfId="9" quotePrefix="1" applyFont="1" applyFill="1" applyBorder="1" applyAlignment="1">
      <alignment horizontal="center" vertical="center" wrapText="1"/>
    </xf>
    <xf numFmtId="0" fontId="26" fillId="5" borderId="33" xfId="9" quotePrefix="1" applyFont="1" applyFill="1" applyBorder="1" applyAlignment="1">
      <alignment horizontal="center" vertical="center"/>
    </xf>
    <xf numFmtId="0" fontId="26" fillId="5" borderId="34" xfId="9" applyFont="1" applyFill="1" applyBorder="1" applyAlignment="1">
      <alignment horizontal="center" vertical="center"/>
    </xf>
    <xf numFmtId="0" fontId="26" fillId="5" borderId="35" xfId="9" applyFont="1" applyFill="1" applyBorder="1" applyAlignment="1">
      <alignment horizontal="center" vertical="center"/>
    </xf>
    <xf numFmtId="0" fontId="26" fillId="5" borderId="14" xfId="9" applyFont="1" applyFill="1" applyBorder="1" applyAlignment="1">
      <alignment horizontal="center" vertical="center"/>
    </xf>
    <xf numFmtId="0" fontId="26" fillId="0" borderId="6" xfId="9" quotePrefix="1" applyFont="1" applyFill="1" applyBorder="1" applyAlignment="1">
      <alignment horizontal="center" vertical="center" wrapText="1"/>
    </xf>
    <xf numFmtId="0" fontId="26" fillId="0" borderId="3" xfId="9" quotePrefix="1" applyFont="1" applyFill="1" applyBorder="1" applyAlignment="1">
      <alignment horizontal="center" vertical="center"/>
    </xf>
    <xf numFmtId="178" fontId="12" fillId="0" borderId="15" xfId="0" applyNumberFormat="1" applyFont="1" applyFill="1" applyBorder="1" applyAlignment="1">
      <alignment horizontal="center" vertical="center"/>
    </xf>
    <xf numFmtId="178" fontId="12" fillId="0" borderId="16" xfId="0" applyNumberFormat="1" applyFont="1" applyFill="1" applyBorder="1" applyAlignment="1">
      <alignment horizontal="center" vertical="center"/>
    </xf>
    <xf numFmtId="49" fontId="6" fillId="0" borderId="2" xfId="15" applyNumberFormat="1" applyFont="1" applyFill="1" applyBorder="1" applyAlignment="1">
      <alignment horizontal="center" vertical="center"/>
    </xf>
    <xf numFmtId="0" fontId="6" fillId="0" borderId="2" xfId="15" applyNumberFormat="1" applyFont="1" applyFill="1" applyBorder="1" applyAlignment="1">
      <alignment horizontal="center" vertical="center"/>
    </xf>
    <xf numFmtId="0" fontId="7" fillId="0" borderId="2" xfId="15" applyNumberFormat="1" applyFont="1" applyFill="1" applyBorder="1" applyAlignment="1">
      <alignment horizontal="center" vertical="center"/>
    </xf>
    <xf numFmtId="0" fontId="7" fillId="0" borderId="2" xfId="15" applyNumberFormat="1" applyFont="1" applyFill="1" applyBorder="1" applyAlignment="1">
      <alignment horizontal="center" vertical="center" wrapText="1"/>
    </xf>
    <xf numFmtId="176" fontId="7" fillId="0" borderId="2" xfId="15" applyNumberFormat="1" applyFont="1" applyFill="1" applyBorder="1" applyAlignment="1">
      <alignment horizontal="center" vertical="center"/>
    </xf>
    <xf numFmtId="49" fontId="5" fillId="0" borderId="30" xfId="15" applyNumberFormat="1" applyFont="1" applyFill="1" applyBorder="1" applyAlignment="1">
      <alignment horizontal="center" vertical="center" wrapText="1"/>
    </xf>
    <xf numFmtId="49" fontId="5" fillId="0" borderId="31" xfId="15" applyNumberFormat="1" applyFont="1" applyFill="1" applyBorder="1" applyAlignment="1">
      <alignment horizontal="center" vertical="center" wrapText="1"/>
    </xf>
    <xf numFmtId="49" fontId="5" fillId="0" borderId="17" xfId="15" applyNumberFormat="1" applyFont="1" applyFill="1" applyBorder="1" applyAlignment="1">
      <alignment horizontal="center" vertical="center" wrapText="1"/>
    </xf>
    <xf numFmtId="49" fontId="3" fillId="0" borderId="1" xfId="15" applyNumberFormat="1" applyFont="1" applyFill="1" applyBorder="1" applyAlignment="1">
      <alignment horizontal="center" vertical="center"/>
    </xf>
    <xf numFmtId="49" fontId="5" fillId="0" borderId="2" xfId="15" applyNumberFormat="1" applyFont="1" applyFill="1" applyBorder="1" applyAlignment="1">
      <alignment horizontal="center" vertical="center" wrapText="1"/>
    </xf>
    <xf numFmtId="0" fontId="5" fillId="0" borderId="2" xfId="15" applyNumberFormat="1" applyFont="1" applyFill="1" applyBorder="1" applyAlignment="1">
      <alignment horizontal="center" vertical="center" wrapText="1"/>
    </xf>
    <xf numFmtId="176" fontId="5" fillId="0" borderId="2" xfId="15" applyNumberFormat="1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176" fontId="12" fillId="0" borderId="15" xfId="0" applyNumberFormat="1" applyFont="1" applyFill="1" applyBorder="1" applyAlignment="1">
      <alignment horizontal="center" vertical="center"/>
    </xf>
    <xf numFmtId="176" fontId="12" fillId="0" borderId="16" xfId="0" applyNumberFormat="1" applyFont="1" applyFill="1" applyBorder="1" applyAlignment="1">
      <alignment horizontal="center" vertical="center"/>
    </xf>
    <xf numFmtId="49" fontId="7" fillId="0" borderId="2" xfId="15" applyNumberFormat="1" applyFont="1" applyFill="1" applyBorder="1" applyAlignment="1">
      <alignment horizontal="center" vertical="center"/>
    </xf>
    <xf numFmtId="49" fontId="5" fillId="0" borderId="1" xfId="15" applyNumberFormat="1" applyFont="1" applyFill="1" applyBorder="1" applyAlignment="1">
      <alignment horizontal="center" vertical="center" wrapText="1"/>
    </xf>
    <xf numFmtId="0" fontId="7" fillId="0" borderId="7" xfId="15" applyNumberFormat="1" applyFont="1" applyFill="1" applyBorder="1" applyAlignment="1">
      <alignment horizontal="center" vertical="center"/>
    </xf>
    <xf numFmtId="0" fontId="7" fillId="0" borderId="7" xfId="15" applyNumberFormat="1" applyFont="1" applyFill="1" applyBorder="1" applyAlignment="1">
      <alignment horizontal="center" vertical="center" wrapText="1"/>
    </xf>
    <xf numFmtId="176" fontId="7" fillId="0" borderId="8" xfId="15" applyNumberFormat="1" applyFont="1" applyFill="1" applyBorder="1" applyAlignment="1">
      <alignment horizontal="center" vertical="center"/>
    </xf>
    <xf numFmtId="49" fontId="7" fillId="0" borderId="6" xfId="15" applyNumberFormat="1" applyFont="1" applyFill="1" applyBorder="1" applyAlignment="1">
      <alignment horizontal="center" vertical="center"/>
    </xf>
    <xf numFmtId="49" fontId="6" fillId="0" borderId="3" xfId="15" applyNumberFormat="1" applyFont="1" applyFill="1" applyBorder="1" applyAlignment="1">
      <alignment horizontal="center" vertical="center"/>
    </xf>
    <xf numFmtId="0" fontId="6" fillId="0" borderId="4" xfId="15" applyNumberFormat="1" applyFont="1" applyFill="1" applyBorder="1" applyAlignment="1">
      <alignment horizontal="center" vertical="center"/>
    </xf>
    <xf numFmtId="0" fontId="7" fillId="0" borderId="4" xfId="15" applyNumberFormat="1" applyFont="1" applyFill="1" applyBorder="1" applyAlignment="1">
      <alignment horizontal="center" vertical="center"/>
    </xf>
    <xf numFmtId="0" fontId="7" fillId="0" borderId="4" xfId="15" applyNumberFormat="1" applyFont="1" applyFill="1" applyBorder="1" applyAlignment="1">
      <alignment horizontal="center" vertical="center" wrapText="1"/>
    </xf>
    <xf numFmtId="176" fontId="7" fillId="0" borderId="5" xfId="15" applyNumberFormat="1" applyFont="1" applyFill="1" applyBorder="1" applyAlignment="1">
      <alignment horizontal="center" vertical="center"/>
    </xf>
    <xf numFmtId="176" fontId="12" fillId="0" borderId="12" xfId="0" applyNumberFormat="1" applyFont="1" applyFill="1" applyBorder="1" applyAlignment="1">
      <alignment horizontal="center" vertical="center"/>
    </xf>
    <xf numFmtId="176" fontId="12" fillId="0" borderId="13" xfId="0" applyNumberFormat="1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49" fontId="5" fillId="0" borderId="22" xfId="15" applyNumberFormat="1" applyFont="1" applyFill="1" applyBorder="1" applyAlignment="1">
      <alignment horizontal="center" vertical="center" wrapText="1"/>
    </xf>
    <xf numFmtId="49" fontId="5" fillId="0" borderId="23" xfId="15" applyNumberFormat="1" applyFont="1" applyFill="1" applyBorder="1" applyAlignment="1">
      <alignment horizontal="center" vertical="center" wrapText="1"/>
    </xf>
    <xf numFmtId="49" fontId="5" fillId="0" borderId="24" xfId="15" applyNumberFormat="1" applyFont="1" applyFill="1" applyBorder="1" applyAlignment="1">
      <alignment horizontal="center" vertical="center" wrapText="1"/>
    </xf>
    <xf numFmtId="49" fontId="30" fillId="0" borderId="2" xfId="15" applyNumberFormat="1" applyFont="1" applyFill="1" applyBorder="1" applyAlignment="1">
      <alignment horizontal="center" vertical="center" wrapText="1"/>
    </xf>
  </cellXfs>
  <cellStyles count="22">
    <cellStyle name="常规" xfId="0" builtinId="0"/>
    <cellStyle name="常规 10" xfId="7"/>
    <cellStyle name="常规 10 2 2 2 2" xfId="8"/>
    <cellStyle name="常规 11 3 2 2 2" xfId="15"/>
    <cellStyle name="常规 11 4 2 2" xfId="16"/>
    <cellStyle name="常规 13 3 2" xfId="12"/>
    <cellStyle name="常规 15 2 2 2 2" xfId="5"/>
    <cellStyle name="常规 16 2 2 2" xfId="14"/>
    <cellStyle name="常规 17" xfId="9"/>
    <cellStyle name="常规 2" xfId="10"/>
    <cellStyle name="常规 2 14" xfId="13"/>
    <cellStyle name="常规 2 2" xfId="6"/>
    <cellStyle name="常规 2 3" xfId="18"/>
    <cellStyle name="常规 28" xfId="11"/>
    <cellStyle name="常规 3" xfId="19"/>
    <cellStyle name="常规 3 2 2 2 2" xfId="3"/>
    <cellStyle name="常规 39" xfId="1"/>
    <cellStyle name="常规 4" xfId="20"/>
    <cellStyle name="常规 5" xfId="21"/>
    <cellStyle name="常规 6" xfId="2"/>
    <cellStyle name="常规 6 2" xfId="4"/>
    <cellStyle name="常规 7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0"/>
  <sheetViews>
    <sheetView topLeftCell="A46" workbookViewId="0">
      <selection activeCell="B173" sqref="B173"/>
    </sheetView>
  </sheetViews>
  <sheetFormatPr defaultColWidth="9" defaultRowHeight="15.95" customHeight="1"/>
  <cols>
    <col min="1" max="1" width="18" style="187" customWidth="1"/>
    <col min="2" max="2" width="40.5" style="214" customWidth="1"/>
    <col min="3" max="3" width="6.875" style="188" customWidth="1"/>
    <col min="4" max="4" width="8.375" style="189" customWidth="1"/>
    <col min="5" max="5" width="14" style="189" customWidth="1"/>
    <col min="6" max="16384" width="9" style="98"/>
  </cols>
  <sheetData>
    <row r="1" spans="1:5" s="94" customFormat="1" ht="60" customHeight="1">
      <c r="A1" s="241" t="s">
        <v>0</v>
      </c>
      <c r="B1" s="241"/>
      <c r="C1" s="241"/>
      <c r="D1" s="241"/>
      <c r="E1" s="241"/>
    </row>
    <row r="2" spans="1:5" s="94" customFormat="1" ht="27.95" customHeight="1">
      <c r="A2" s="242" t="s">
        <v>1</v>
      </c>
      <c r="B2" s="242"/>
      <c r="C2" s="242"/>
      <c r="D2" s="242"/>
      <c r="E2" s="242"/>
    </row>
    <row r="3" spans="1:5" ht="15.95" customHeight="1">
      <c r="A3" s="122" t="s">
        <v>2</v>
      </c>
      <c r="B3" s="123" t="s">
        <v>3</v>
      </c>
      <c r="C3" s="122" t="s">
        <v>4</v>
      </c>
      <c r="D3" s="124" t="s">
        <v>5</v>
      </c>
      <c r="E3" s="124" t="s">
        <v>6</v>
      </c>
    </row>
    <row r="4" spans="1:5" s="95" customFormat="1" ht="15.95" customHeight="1">
      <c r="A4" s="255" t="s">
        <v>7</v>
      </c>
      <c r="B4" s="191" t="s">
        <v>8</v>
      </c>
      <c r="C4" s="125">
        <v>12</v>
      </c>
      <c r="D4" s="126">
        <v>36</v>
      </c>
      <c r="E4" s="127">
        <v>432</v>
      </c>
    </row>
    <row r="5" spans="1:5" s="95" customFormat="1" ht="15.95" customHeight="1">
      <c r="A5" s="256"/>
      <c r="B5" s="192" t="s">
        <v>9</v>
      </c>
      <c r="C5" s="128">
        <v>12</v>
      </c>
      <c r="D5" s="129">
        <v>26</v>
      </c>
      <c r="E5" s="130">
        <v>312</v>
      </c>
    </row>
    <row r="6" spans="1:5" s="95" customFormat="1" ht="15.95" customHeight="1">
      <c r="A6" s="256"/>
      <c r="B6" s="192" t="s">
        <v>10</v>
      </c>
      <c r="C6" s="128">
        <v>10</v>
      </c>
      <c r="D6" s="129">
        <v>34</v>
      </c>
      <c r="E6" s="130">
        <v>340</v>
      </c>
    </row>
    <row r="7" spans="1:5" s="95" customFormat="1" ht="15.95" customHeight="1">
      <c r="A7" s="256"/>
      <c r="B7" s="192" t="s">
        <v>11</v>
      </c>
      <c r="C7" s="128">
        <v>7</v>
      </c>
      <c r="D7" s="129">
        <v>79.900000000000006</v>
      </c>
      <c r="E7" s="130">
        <v>559.29999999999995</v>
      </c>
    </row>
    <row r="8" spans="1:5" s="96" customFormat="1" ht="15.95" customHeight="1">
      <c r="A8" s="256"/>
      <c r="B8" s="193" t="s">
        <v>12</v>
      </c>
      <c r="C8" s="131">
        <v>29</v>
      </c>
      <c r="D8" s="132">
        <v>36</v>
      </c>
      <c r="E8" s="133">
        <v>1044</v>
      </c>
    </row>
    <row r="9" spans="1:5" s="95" customFormat="1" ht="15.95" customHeight="1">
      <c r="A9" s="256"/>
      <c r="B9" s="192" t="s">
        <v>13</v>
      </c>
      <c r="C9" s="128">
        <v>7</v>
      </c>
      <c r="D9" s="129">
        <v>35</v>
      </c>
      <c r="E9" s="130">
        <v>245</v>
      </c>
    </row>
    <row r="10" spans="1:5" s="95" customFormat="1" ht="15.95" customHeight="1">
      <c r="A10" s="256"/>
      <c r="B10" s="192" t="s">
        <v>14</v>
      </c>
      <c r="C10" s="128">
        <v>10</v>
      </c>
      <c r="D10" s="129">
        <v>35</v>
      </c>
      <c r="E10" s="130">
        <v>350</v>
      </c>
    </row>
    <row r="11" spans="1:5" s="96" customFormat="1" ht="15.95" customHeight="1">
      <c r="A11" s="256"/>
      <c r="B11" s="194"/>
      <c r="C11" s="131"/>
      <c r="D11" s="132"/>
      <c r="E11" s="133"/>
    </row>
    <row r="12" spans="1:5" s="96" customFormat="1" ht="15.95" customHeight="1">
      <c r="A12" s="257"/>
      <c r="B12" s="115" t="s">
        <v>15</v>
      </c>
      <c r="C12" s="134">
        <v>29</v>
      </c>
      <c r="D12" s="135">
        <f>D4+D5+D6+D7+D8+D9+D10</f>
        <v>281.89999999999998</v>
      </c>
      <c r="E12" s="136">
        <f>E4+E5+E6+E8+E7+E9+E10</f>
        <v>3282.3</v>
      </c>
    </row>
    <row r="13" spans="1:5" s="96" customFormat="1" ht="15.95" customHeight="1">
      <c r="A13" s="116"/>
      <c r="B13" s="195"/>
      <c r="C13" s="137"/>
      <c r="D13" s="138"/>
      <c r="E13" s="139"/>
    </row>
    <row r="14" spans="1:5" s="96" customFormat="1" ht="15.95" customHeight="1">
      <c r="A14" s="122" t="s">
        <v>2</v>
      </c>
      <c r="B14" s="123" t="s">
        <v>3</v>
      </c>
      <c r="C14" s="122" t="s">
        <v>4</v>
      </c>
      <c r="D14" s="124" t="s">
        <v>5</v>
      </c>
      <c r="E14" s="124" t="s">
        <v>6</v>
      </c>
    </row>
    <row r="15" spans="1:5" s="95" customFormat="1" ht="15.95" customHeight="1">
      <c r="A15" s="255" t="s">
        <v>16</v>
      </c>
      <c r="B15" s="191" t="s">
        <v>8</v>
      </c>
      <c r="C15" s="125">
        <v>9</v>
      </c>
      <c r="D15" s="126">
        <v>36</v>
      </c>
      <c r="E15" s="127">
        <f t="shared" ref="E15:E88" si="0">C15*D15</f>
        <v>324</v>
      </c>
    </row>
    <row r="16" spans="1:5" s="95" customFormat="1" ht="15.95" customHeight="1">
      <c r="A16" s="256"/>
      <c r="B16" s="192" t="s">
        <v>9</v>
      </c>
      <c r="C16" s="128">
        <v>9</v>
      </c>
      <c r="D16" s="129">
        <v>26</v>
      </c>
      <c r="E16" s="130">
        <f t="shared" si="0"/>
        <v>234</v>
      </c>
    </row>
    <row r="17" spans="1:8" s="95" customFormat="1" ht="15.95" customHeight="1">
      <c r="A17" s="256"/>
      <c r="B17" s="192" t="s">
        <v>10</v>
      </c>
      <c r="C17" s="128">
        <v>8</v>
      </c>
      <c r="D17" s="129">
        <v>34</v>
      </c>
      <c r="E17" s="130">
        <f t="shared" si="0"/>
        <v>272</v>
      </c>
    </row>
    <row r="18" spans="1:8" s="95" customFormat="1" ht="15.95" customHeight="1">
      <c r="A18" s="256"/>
      <c r="B18" s="192" t="s">
        <v>11</v>
      </c>
      <c r="C18" s="128">
        <v>12</v>
      </c>
      <c r="D18" s="129">
        <v>79.900000000000006</v>
      </c>
      <c r="E18" s="130">
        <f t="shared" si="0"/>
        <v>958.80000000000007</v>
      </c>
    </row>
    <row r="19" spans="1:8" s="96" customFormat="1" ht="15.95" customHeight="1">
      <c r="A19" s="256"/>
      <c r="B19" s="193" t="s">
        <v>12</v>
      </c>
      <c r="C19" s="131">
        <v>29</v>
      </c>
      <c r="D19" s="132">
        <v>36</v>
      </c>
      <c r="E19" s="133">
        <f t="shared" si="0"/>
        <v>1044</v>
      </c>
    </row>
    <row r="20" spans="1:8" s="95" customFormat="1" ht="15.95" customHeight="1">
      <c r="A20" s="256"/>
      <c r="B20" s="192" t="s">
        <v>13</v>
      </c>
      <c r="C20" s="128">
        <v>12</v>
      </c>
      <c r="D20" s="129">
        <v>35</v>
      </c>
      <c r="E20" s="130">
        <f t="shared" si="0"/>
        <v>420</v>
      </c>
    </row>
    <row r="21" spans="1:8" s="95" customFormat="1" ht="15.95" customHeight="1">
      <c r="A21" s="256"/>
      <c r="B21" s="192" t="s">
        <v>14</v>
      </c>
      <c r="C21" s="128">
        <v>8</v>
      </c>
      <c r="D21" s="129">
        <v>35</v>
      </c>
      <c r="E21" s="130">
        <f t="shared" si="0"/>
        <v>280</v>
      </c>
    </row>
    <row r="22" spans="1:8" s="96" customFormat="1" ht="15.95" customHeight="1">
      <c r="A22" s="256"/>
      <c r="B22" s="194"/>
      <c r="C22" s="131"/>
      <c r="D22" s="132"/>
      <c r="E22" s="133"/>
    </row>
    <row r="23" spans="1:8" s="96" customFormat="1" ht="15.95" customHeight="1">
      <c r="A23" s="257"/>
      <c r="B23" s="117" t="s">
        <v>15</v>
      </c>
      <c r="C23" s="134">
        <v>29</v>
      </c>
      <c r="D23" s="135">
        <f>D15+D16+D17+D18+D19+D20+D21</f>
        <v>281.89999999999998</v>
      </c>
      <c r="E23" s="136">
        <f>E15+E16+E17+E18+E19+E20+E21</f>
        <v>3532.8</v>
      </c>
    </row>
    <row r="24" spans="1:8" s="96" customFormat="1" ht="15.95" customHeight="1">
      <c r="A24" s="116"/>
      <c r="B24" s="195"/>
      <c r="C24" s="137"/>
      <c r="D24" s="138"/>
      <c r="E24" s="139"/>
    </row>
    <row r="25" spans="1:8" s="96" customFormat="1" ht="15.95" customHeight="1">
      <c r="A25" s="122" t="s">
        <v>2</v>
      </c>
      <c r="B25" s="123" t="s">
        <v>3</v>
      </c>
      <c r="C25" s="122" t="s">
        <v>4</v>
      </c>
      <c r="D25" s="124" t="s">
        <v>5</v>
      </c>
      <c r="E25" s="124" t="s">
        <v>6</v>
      </c>
    </row>
    <row r="26" spans="1:8" s="95" customFormat="1" ht="15.95" customHeight="1">
      <c r="A26" s="255" t="s">
        <v>17</v>
      </c>
      <c r="B26" s="191" t="s">
        <v>8</v>
      </c>
      <c r="C26" s="125">
        <v>19</v>
      </c>
      <c r="D26" s="126">
        <v>36</v>
      </c>
      <c r="E26" s="127">
        <f t="shared" si="0"/>
        <v>684</v>
      </c>
    </row>
    <row r="27" spans="1:8" s="95" customFormat="1" ht="15.95" customHeight="1">
      <c r="A27" s="256"/>
      <c r="B27" s="192" t="s">
        <v>9</v>
      </c>
      <c r="C27" s="128">
        <v>19</v>
      </c>
      <c r="D27" s="129">
        <v>26</v>
      </c>
      <c r="E27" s="130">
        <f t="shared" si="0"/>
        <v>494</v>
      </c>
    </row>
    <row r="28" spans="1:8" s="95" customFormat="1" ht="15.95" customHeight="1">
      <c r="A28" s="256"/>
      <c r="B28" s="192" t="s">
        <v>10</v>
      </c>
      <c r="C28" s="128">
        <v>3</v>
      </c>
      <c r="D28" s="129">
        <v>34</v>
      </c>
      <c r="E28" s="130">
        <f t="shared" si="0"/>
        <v>102</v>
      </c>
      <c r="F28" s="99"/>
      <c r="G28" s="99"/>
      <c r="H28" s="99"/>
    </row>
    <row r="29" spans="1:8" s="95" customFormat="1" ht="15.95" customHeight="1">
      <c r="A29" s="256"/>
      <c r="B29" s="192" t="s">
        <v>11</v>
      </c>
      <c r="C29" s="128">
        <v>9</v>
      </c>
      <c r="D29" s="129">
        <v>79.900000000000006</v>
      </c>
      <c r="E29" s="130">
        <f t="shared" si="0"/>
        <v>719.1</v>
      </c>
      <c r="F29" s="99"/>
      <c r="G29" s="99"/>
      <c r="H29" s="99"/>
    </row>
    <row r="30" spans="1:8" s="96" customFormat="1" ht="15.95" customHeight="1">
      <c r="A30" s="256"/>
      <c r="B30" s="193" t="s">
        <v>12</v>
      </c>
      <c r="C30" s="131">
        <v>31</v>
      </c>
      <c r="D30" s="132">
        <v>36</v>
      </c>
      <c r="E30" s="133">
        <f t="shared" si="0"/>
        <v>1116</v>
      </c>
      <c r="F30" s="100"/>
      <c r="G30" s="100"/>
      <c r="H30" s="100"/>
    </row>
    <row r="31" spans="1:8" s="95" customFormat="1" ht="15.95" customHeight="1">
      <c r="A31" s="256"/>
      <c r="B31" s="192" t="s">
        <v>13</v>
      </c>
      <c r="C31" s="128">
        <v>9</v>
      </c>
      <c r="D31" s="129">
        <v>35</v>
      </c>
      <c r="E31" s="130">
        <f t="shared" si="0"/>
        <v>315</v>
      </c>
      <c r="F31" s="99"/>
      <c r="G31" s="99"/>
      <c r="H31" s="99"/>
    </row>
    <row r="32" spans="1:8" s="95" customFormat="1" ht="15.95" customHeight="1">
      <c r="A32" s="256"/>
      <c r="B32" s="192" t="s">
        <v>14</v>
      </c>
      <c r="C32" s="128">
        <v>3</v>
      </c>
      <c r="D32" s="129">
        <v>35</v>
      </c>
      <c r="E32" s="130">
        <f t="shared" si="0"/>
        <v>105</v>
      </c>
      <c r="F32" s="99"/>
      <c r="G32" s="99"/>
      <c r="H32" s="99"/>
    </row>
    <row r="33" spans="1:8" s="96" customFormat="1" ht="15.95" customHeight="1">
      <c r="A33" s="256"/>
      <c r="B33" s="194"/>
      <c r="C33" s="131"/>
      <c r="D33" s="132"/>
      <c r="E33" s="133"/>
      <c r="F33" s="100"/>
      <c r="G33" s="100"/>
      <c r="H33" s="100"/>
    </row>
    <row r="34" spans="1:8" s="96" customFormat="1" ht="15.95" customHeight="1">
      <c r="A34" s="262"/>
      <c r="B34" s="118" t="s">
        <v>15</v>
      </c>
      <c r="C34" s="144">
        <v>31</v>
      </c>
      <c r="D34" s="140">
        <f>SUM(D26:D33)</f>
        <v>281.89999999999998</v>
      </c>
      <c r="E34" s="141">
        <f>SUM(E26:E33)</f>
        <v>3535.1</v>
      </c>
      <c r="F34" s="100"/>
      <c r="G34" s="100"/>
      <c r="H34" s="100"/>
    </row>
    <row r="35" spans="1:8" s="96" customFormat="1" ht="15.95" customHeight="1">
      <c r="A35" s="116"/>
      <c r="B35" s="195"/>
      <c r="C35" s="137"/>
      <c r="D35" s="138"/>
      <c r="E35" s="139"/>
      <c r="F35" s="100"/>
      <c r="G35" s="100"/>
      <c r="H35" s="100"/>
    </row>
    <row r="36" spans="1:8" s="96" customFormat="1" ht="15.95" customHeight="1">
      <c r="A36" s="142" t="s">
        <v>2</v>
      </c>
      <c r="B36" s="196" t="s">
        <v>3</v>
      </c>
      <c r="C36" s="142" t="s">
        <v>4</v>
      </c>
      <c r="D36" s="143" t="s">
        <v>5</v>
      </c>
      <c r="E36" s="143" t="s">
        <v>6</v>
      </c>
      <c r="F36" s="100"/>
      <c r="G36" s="100"/>
      <c r="H36" s="100"/>
    </row>
    <row r="37" spans="1:8" s="95" customFormat="1" ht="15.95" customHeight="1">
      <c r="A37" s="255" t="s">
        <v>18</v>
      </c>
      <c r="B37" s="191" t="s">
        <v>8</v>
      </c>
      <c r="C37" s="125">
        <v>11</v>
      </c>
      <c r="D37" s="126">
        <v>36</v>
      </c>
      <c r="E37" s="127">
        <f t="shared" si="0"/>
        <v>396</v>
      </c>
      <c r="F37" s="99"/>
      <c r="G37" s="99"/>
      <c r="H37" s="99"/>
    </row>
    <row r="38" spans="1:8" s="95" customFormat="1" ht="15.95" customHeight="1">
      <c r="A38" s="256"/>
      <c r="B38" s="192" t="s">
        <v>9</v>
      </c>
      <c r="C38" s="128">
        <v>11</v>
      </c>
      <c r="D38" s="129">
        <v>26</v>
      </c>
      <c r="E38" s="130">
        <f t="shared" si="0"/>
        <v>286</v>
      </c>
    </row>
    <row r="39" spans="1:8" s="95" customFormat="1" ht="15.95" customHeight="1">
      <c r="A39" s="256"/>
      <c r="B39" s="192" t="s">
        <v>10</v>
      </c>
      <c r="C39" s="128">
        <v>3</v>
      </c>
      <c r="D39" s="129">
        <v>34</v>
      </c>
      <c r="E39" s="130">
        <f t="shared" si="0"/>
        <v>102</v>
      </c>
    </row>
    <row r="40" spans="1:8" s="95" customFormat="1" ht="15.95" customHeight="1">
      <c r="A40" s="256"/>
      <c r="B40" s="192" t="s">
        <v>11</v>
      </c>
      <c r="C40" s="128">
        <v>15</v>
      </c>
      <c r="D40" s="129">
        <v>79.900000000000006</v>
      </c>
      <c r="E40" s="130">
        <f t="shared" si="0"/>
        <v>1198.5</v>
      </c>
    </row>
    <row r="41" spans="1:8" s="96" customFormat="1" ht="15.95" customHeight="1">
      <c r="A41" s="256"/>
      <c r="B41" s="193" t="s">
        <v>12</v>
      </c>
      <c r="C41" s="131">
        <v>29</v>
      </c>
      <c r="D41" s="132">
        <v>36</v>
      </c>
      <c r="E41" s="133">
        <f t="shared" si="0"/>
        <v>1044</v>
      </c>
    </row>
    <row r="42" spans="1:8" s="95" customFormat="1" ht="15.95" customHeight="1">
      <c r="A42" s="256"/>
      <c r="B42" s="192" t="s">
        <v>13</v>
      </c>
      <c r="C42" s="128">
        <v>15</v>
      </c>
      <c r="D42" s="129">
        <v>35</v>
      </c>
      <c r="E42" s="130">
        <f t="shared" si="0"/>
        <v>525</v>
      </c>
    </row>
    <row r="43" spans="1:8" s="95" customFormat="1" ht="15.95" customHeight="1">
      <c r="A43" s="256"/>
      <c r="B43" s="192" t="s">
        <v>14</v>
      </c>
      <c r="C43" s="128">
        <v>3</v>
      </c>
      <c r="D43" s="129">
        <v>35</v>
      </c>
      <c r="E43" s="130">
        <f t="shared" si="0"/>
        <v>105</v>
      </c>
    </row>
    <row r="44" spans="1:8" s="96" customFormat="1" ht="15.95" customHeight="1">
      <c r="A44" s="256"/>
      <c r="B44" s="194"/>
      <c r="C44" s="131"/>
      <c r="D44" s="132"/>
      <c r="E44" s="133"/>
    </row>
    <row r="45" spans="1:8" s="96" customFormat="1" ht="15.95" customHeight="1">
      <c r="A45" s="257"/>
      <c r="B45" s="117" t="s">
        <v>15</v>
      </c>
      <c r="C45" s="134">
        <v>29</v>
      </c>
      <c r="D45" s="135">
        <f>SUM(D37:D44)</f>
        <v>281.89999999999998</v>
      </c>
      <c r="E45" s="136">
        <f>SUM(E37:E44)</f>
        <v>3656.5</v>
      </c>
    </row>
    <row r="46" spans="1:8" s="96" customFormat="1" ht="15.95" customHeight="1">
      <c r="A46" s="116"/>
      <c r="B46" s="195"/>
      <c r="C46" s="137"/>
      <c r="D46" s="138"/>
      <c r="E46" s="139"/>
    </row>
    <row r="47" spans="1:8" s="96" customFormat="1" ht="15.95" customHeight="1">
      <c r="A47" s="142" t="s">
        <v>2</v>
      </c>
      <c r="B47" s="196" t="s">
        <v>3</v>
      </c>
      <c r="C47" s="142" t="s">
        <v>4</v>
      </c>
      <c r="D47" s="143" t="s">
        <v>5</v>
      </c>
      <c r="E47" s="143" t="s">
        <v>6</v>
      </c>
    </row>
    <row r="48" spans="1:8" s="95" customFormat="1" ht="15.95" customHeight="1">
      <c r="A48" s="255" t="s">
        <v>19</v>
      </c>
      <c r="B48" s="191" t="s">
        <v>8</v>
      </c>
      <c r="C48" s="125">
        <v>1</v>
      </c>
      <c r="D48" s="126">
        <v>36</v>
      </c>
      <c r="E48" s="127">
        <f t="shared" si="0"/>
        <v>36</v>
      </c>
    </row>
    <row r="49" spans="1:5" s="95" customFormat="1" ht="15.95" customHeight="1">
      <c r="A49" s="256"/>
      <c r="B49" s="192" t="s">
        <v>9</v>
      </c>
      <c r="C49" s="128">
        <v>1</v>
      </c>
      <c r="D49" s="129">
        <v>26</v>
      </c>
      <c r="E49" s="130">
        <f t="shared" si="0"/>
        <v>26</v>
      </c>
    </row>
    <row r="50" spans="1:5" s="95" customFormat="1" ht="15.95" customHeight="1">
      <c r="A50" s="256"/>
      <c r="B50" s="192" t="s">
        <v>10</v>
      </c>
      <c r="C50" s="128">
        <v>16</v>
      </c>
      <c r="D50" s="129">
        <v>34</v>
      </c>
      <c r="E50" s="130">
        <f t="shared" si="0"/>
        <v>544</v>
      </c>
    </row>
    <row r="51" spans="1:5" s="95" customFormat="1" ht="15.95" customHeight="1">
      <c r="A51" s="256"/>
      <c r="B51" s="192" t="s">
        <v>11</v>
      </c>
      <c r="C51" s="128">
        <v>13</v>
      </c>
      <c r="D51" s="129">
        <v>79.900000000000006</v>
      </c>
      <c r="E51" s="130">
        <f t="shared" si="0"/>
        <v>1038.7</v>
      </c>
    </row>
    <row r="52" spans="1:5" s="96" customFormat="1" ht="15.95" customHeight="1">
      <c r="A52" s="256"/>
      <c r="B52" s="193" t="s">
        <v>12</v>
      </c>
      <c r="C52" s="131">
        <v>30</v>
      </c>
      <c r="D52" s="132">
        <v>36</v>
      </c>
      <c r="E52" s="133">
        <f t="shared" si="0"/>
        <v>1080</v>
      </c>
    </row>
    <row r="53" spans="1:5" s="95" customFormat="1" ht="15.95" customHeight="1">
      <c r="A53" s="256"/>
      <c r="B53" s="192" t="s">
        <v>13</v>
      </c>
      <c r="C53" s="128">
        <v>13</v>
      </c>
      <c r="D53" s="129">
        <v>35</v>
      </c>
      <c r="E53" s="130">
        <f t="shared" si="0"/>
        <v>455</v>
      </c>
    </row>
    <row r="54" spans="1:5" s="95" customFormat="1" ht="15.95" customHeight="1">
      <c r="A54" s="256"/>
      <c r="B54" s="192" t="s">
        <v>14</v>
      </c>
      <c r="C54" s="128">
        <v>16</v>
      </c>
      <c r="D54" s="129">
        <v>35</v>
      </c>
      <c r="E54" s="130">
        <f t="shared" si="0"/>
        <v>560</v>
      </c>
    </row>
    <row r="55" spans="1:5" s="96" customFormat="1" ht="15.95" customHeight="1">
      <c r="A55" s="256"/>
      <c r="B55" s="194"/>
      <c r="C55" s="131"/>
      <c r="D55" s="132"/>
      <c r="E55" s="133"/>
    </row>
    <row r="56" spans="1:5" s="96" customFormat="1" ht="15.95" customHeight="1">
      <c r="A56" s="262"/>
      <c r="B56" s="118" t="s">
        <v>15</v>
      </c>
      <c r="C56" s="144">
        <v>30</v>
      </c>
      <c r="D56" s="140">
        <f>SUM(D48:D55)</f>
        <v>281.89999999999998</v>
      </c>
      <c r="E56" s="141">
        <f>SUM(E48:E55)</f>
        <v>3739.7</v>
      </c>
    </row>
    <row r="57" spans="1:5" s="96" customFormat="1" ht="15.95" customHeight="1">
      <c r="A57" s="116"/>
      <c r="B57" s="195"/>
      <c r="C57" s="137"/>
      <c r="D57" s="138"/>
      <c r="E57" s="139"/>
    </row>
    <row r="58" spans="1:5" s="96" customFormat="1" ht="15.95" customHeight="1">
      <c r="A58" s="142" t="s">
        <v>2</v>
      </c>
      <c r="B58" s="196" t="s">
        <v>3</v>
      </c>
      <c r="C58" s="142" t="s">
        <v>4</v>
      </c>
      <c r="D58" s="143" t="s">
        <v>5</v>
      </c>
      <c r="E58" s="143" t="s">
        <v>6</v>
      </c>
    </row>
    <row r="59" spans="1:5" s="95" customFormat="1" ht="15.95" customHeight="1">
      <c r="A59" s="255" t="s">
        <v>20</v>
      </c>
      <c r="B59" s="191" t="s">
        <v>8</v>
      </c>
      <c r="C59" s="125">
        <v>13</v>
      </c>
      <c r="D59" s="126">
        <v>36</v>
      </c>
      <c r="E59" s="127">
        <f t="shared" si="0"/>
        <v>468</v>
      </c>
    </row>
    <row r="60" spans="1:5" s="95" customFormat="1" ht="15.95" customHeight="1">
      <c r="A60" s="256"/>
      <c r="B60" s="192" t="s">
        <v>9</v>
      </c>
      <c r="C60" s="128">
        <v>13</v>
      </c>
      <c r="D60" s="129">
        <v>26</v>
      </c>
      <c r="E60" s="130">
        <f t="shared" si="0"/>
        <v>338</v>
      </c>
    </row>
    <row r="61" spans="1:5" s="95" customFormat="1" ht="15.95" customHeight="1">
      <c r="A61" s="256"/>
      <c r="B61" s="192" t="s">
        <v>10</v>
      </c>
      <c r="C61" s="128">
        <v>4</v>
      </c>
      <c r="D61" s="129">
        <v>34</v>
      </c>
      <c r="E61" s="130">
        <f t="shared" si="0"/>
        <v>136</v>
      </c>
    </row>
    <row r="62" spans="1:5" s="95" customFormat="1" ht="15.95" customHeight="1">
      <c r="A62" s="256"/>
      <c r="B62" s="192" t="s">
        <v>11</v>
      </c>
      <c r="C62" s="128">
        <v>12</v>
      </c>
      <c r="D62" s="129">
        <v>79.900000000000006</v>
      </c>
      <c r="E62" s="130">
        <f t="shared" si="0"/>
        <v>958.80000000000007</v>
      </c>
    </row>
    <row r="63" spans="1:5" s="96" customFormat="1" ht="15.95" customHeight="1">
      <c r="A63" s="256"/>
      <c r="B63" s="193" t="s">
        <v>12</v>
      </c>
      <c r="C63" s="131">
        <v>28</v>
      </c>
      <c r="D63" s="132">
        <v>36</v>
      </c>
      <c r="E63" s="133">
        <f t="shared" si="0"/>
        <v>1008</v>
      </c>
    </row>
    <row r="64" spans="1:5" s="95" customFormat="1" ht="15.75" customHeight="1">
      <c r="A64" s="256"/>
      <c r="B64" s="192" t="s">
        <v>13</v>
      </c>
      <c r="C64" s="128">
        <v>12</v>
      </c>
      <c r="D64" s="129">
        <v>35</v>
      </c>
      <c r="E64" s="130">
        <f t="shared" si="0"/>
        <v>420</v>
      </c>
    </row>
    <row r="65" spans="1:5" s="95" customFormat="1" ht="15.95" customHeight="1">
      <c r="A65" s="256"/>
      <c r="B65" s="192" t="s">
        <v>14</v>
      </c>
      <c r="C65" s="128">
        <v>4</v>
      </c>
      <c r="D65" s="129">
        <v>35</v>
      </c>
      <c r="E65" s="130">
        <f t="shared" si="0"/>
        <v>140</v>
      </c>
    </row>
    <row r="66" spans="1:5" s="96" customFormat="1" ht="15.95" customHeight="1">
      <c r="A66" s="256"/>
      <c r="B66" s="194"/>
      <c r="C66" s="131"/>
      <c r="D66" s="132"/>
      <c r="E66" s="133"/>
    </row>
    <row r="67" spans="1:5" s="97" customFormat="1" ht="15.95" customHeight="1">
      <c r="A67" s="257"/>
      <c r="B67" s="117" t="s">
        <v>15</v>
      </c>
      <c r="C67" s="134">
        <v>28</v>
      </c>
      <c r="D67" s="135">
        <f>SUM(D59:D66)</f>
        <v>281.89999999999998</v>
      </c>
      <c r="E67" s="136">
        <f>SUM(E59:E66)</f>
        <v>3468.8</v>
      </c>
    </row>
    <row r="68" spans="1:5" s="96" customFormat="1" ht="15.95" customHeight="1">
      <c r="A68" s="116"/>
      <c r="B68" s="195"/>
      <c r="C68" s="137"/>
      <c r="D68" s="138"/>
      <c r="E68" s="139"/>
    </row>
    <row r="69" spans="1:5" s="96" customFormat="1" ht="27.95" customHeight="1">
      <c r="A69" s="242" t="s">
        <v>21</v>
      </c>
      <c r="B69" s="242"/>
      <c r="C69" s="242"/>
      <c r="D69" s="242"/>
      <c r="E69" s="242"/>
    </row>
    <row r="70" spans="1:5" s="96" customFormat="1" ht="15.95" customHeight="1">
      <c r="A70" s="142" t="s">
        <v>2</v>
      </c>
      <c r="B70" s="196" t="s">
        <v>3</v>
      </c>
      <c r="C70" s="142" t="s">
        <v>4</v>
      </c>
      <c r="D70" s="143" t="s">
        <v>5</v>
      </c>
      <c r="E70" s="143" t="s">
        <v>6</v>
      </c>
    </row>
    <row r="71" spans="1:5" s="96" customFormat="1" ht="15.95" customHeight="1">
      <c r="A71" s="258" t="s">
        <v>622</v>
      </c>
      <c r="B71" s="197" t="s">
        <v>22</v>
      </c>
      <c r="C71" s="145">
        <v>99</v>
      </c>
      <c r="D71" s="146">
        <v>30</v>
      </c>
      <c r="E71" s="147">
        <f t="shared" si="0"/>
        <v>2970</v>
      </c>
    </row>
    <row r="72" spans="1:5" s="96" customFormat="1" ht="15.95" customHeight="1">
      <c r="A72" s="244"/>
      <c r="B72" s="198" t="s">
        <v>23</v>
      </c>
      <c r="C72" s="148">
        <v>99</v>
      </c>
      <c r="D72" s="149">
        <v>39.799999999999997</v>
      </c>
      <c r="E72" s="133">
        <f t="shared" si="0"/>
        <v>3940.2</v>
      </c>
    </row>
    <row r="73" spans="1:5" s="96" customFormat="1" ht="15.95" customHeight="1">
      <c r="A73" s="244"/>
      <c r="B73" s="199" t="s">
        <v>24</v>
      </c>
      <c r="C73" s="148">
        <v>99</v>
      </c>
      <c r="D73" s="149">
        <v>39</v>
      </c>
      <c r="E73" s="133">
        <f t="shared" si="0"/>
        <v>3861</v>
      </c>
    </row>
    <row r="74" spans="1:5" s="96" customFormat="1" ht="15.95" customHeight="1">
      <c r="A74" s="244"/>
      <c r="B74" s="199"/>
      <c r="C74" s="148"/>
      <c r="D74" s="149"/>
      <c r="E74" s="133"/>
    </row>
    <row r="75" spans="1:5" s="97" customFormat="1" ht="15.95" customHeight="1">
      <c r="A75" s="250"/>
      <c r="B75" s="234" t="s">
        <v>15</v>
      </c>
      <c r="C75" s="150">
        <v>99</v>
      </c>
      <c r="D75" s="151">
        <f>SUM(D71:D74)</f>
        <v>108.8</v>
      </c>
      <c r="E75" s="136">
        <f>SUM(E71:E74)</f>
        <v>10771.2</v>
      </c>
    </row>
    <row r="76" spans="1:5" s="96" customFormat="1" ht="15.95" customHeight="1">
      <c r="A76" s="121"/>
      <c r="B76" s="200"/>
      <c r="C76" s="152"/>
      <c r="D76" s="153"/>
      <c r="E76" s="139"/>
    </row>
    <row r="77" spans="1:5" s="96" customFormat="1" ht="15.95" customHeight="1">
      <c r="A77" s="142" t="s">
        <v>2</v>
      </c>
      <c r="B77" s="196" t="s">
        <v>3</v>
      </c>
      <c r="C77" s="142" t="s">
        <v>4</v>
      </c>
      <c r="D77" s="143" t="s">
        <v>5</v>
      </c>
      <c r="E77" s="143" t="s">
        <v>6</v>
      </c>
    </row>
    <row r="78" spans="1:5" s="96" customFormat="1" ht="15.95" customHeight="1">
      <c r="A78" s="243" t="s">
        <v>25</v>
      </c>
      <c r="B78" s="201" t="s">
        <v>26</v>
      </c>
      <c r="C78" s="145">
        <v>62</v>
      </c>
      <c r="D78" s="146">
        <v>69.8</v>
      </c>
      <c r="E78" s="147">
        <f t="shared" si="0"/>
        <v>4327.5999999999995</v>
      </c>
    </row>
    <row r="79" spans="1:5" s="96" customFormat="1" ht="15.95" customHeight="1">
      <c r="A79" s="244"/>
      <c r="B79" s="202" t="s">
        <v>27</v>
      </c>
      <c r="C79" s="148">
        <v>62</v>
      </c>
      <c r="D79" s="149">
        <v>46</v>
      </c>
      <c r="E79" s="133">
        <f t="shared" si="0"/>
        <v>2852</v>
      </c>
    </row>
    <row r="80" spans="1:5" s="96" customFormat="1" ht="15.95" customHeight="1">
      <c r="A80" s="244"/>
      <c r="B80" s="202"/>
      <c r="C80" s="148"/>
      <c r="D80" s="149"/>
      <c r="E80" s="133"/>
    </row>
    <row r="81" spans="1:5" s="97" customFormat="1" ht="15.95" customHeight="1">
      <c r="A81" s="250"/>
      <c r="B81" s="232" t="s">
        <v>15</v>
      </c>
      <c r="C81" s="150">
        <v>62</v>
      </c>
      <c r="D81" s="151">
        <f>SUM(D78:D80)</f>
        <v>115.8</v>
      </c>
      <c r="E81" s="136">
        <f>SUM(E78:E80)</f>
        <v>7179.5999999999995</v>
      </c>
    </row>
    <row r="82" spans="1:5" s="96" customFormat="1" ht="15.95" customHeight="1">
      <c r="A82" s="116"/>
      <c r="B82" s="203"/>
      <c r="C82" s="152"/>
      <c r="D82" s="153"/>
      <c r="E82" s="139"/>
    </row>
    <row r="83" spans="1:5" s="96" customFormat="1" ht="15.95" customHeight="1">
      <c r="A83" s="142" t="s">
        <v>2</v>
      </c>
      <c r="B83" s="196" t="s">
        <v>3</v>
      </c>
      <c r="C83" s="142" t="s">
        <v>4</v>
      </c>
      <c r="D83" s="143" t="s">
        <v>5</v>
      </c>
      <c r="E83" s="143" t="s">
        <v>6</v>
      </c>
    </row>
    <row r="84" spans="1:5" s="96" customFormat="1" ht="15.95" customHeight="1">
      <c r="A84" s="258" t="s">
        <v>623</v>
      </c>
      <c r="B84" s="204" t="s">
        <v>28</v>
      </c>
      <c r="C84" s="145">
        <v>57</v>
      </c>
      <c r="D84" s="146">
        <v>45</v>
      </c>
      <c r="E84" s="147">
        <f t="shared" si="0"/>
        <v>2565</v>
      </c>
    </row>
    <row r="85" spans="1:5" s="96" customFormat="1" ht="15.95" customHeight="1">
      <c r="A85" s="244"/>
      <c r="B85" s="198" t="s">
        <v>29</v>
      </c>
      <c r="C85" s="148">
        <v>57</v>
      </c>
      <c r="D85" s="149">
        <v>56</v>
      </c>
      <c r="E85" s="133">
        <f t="shared" si="0"/>
        <v>3192</v>
      </c>
    </row>
    <row r="86" spans="1:5" s="96" customFormat="1" ht="15.95" customHeight="1">
      <c r="A86" s="244"/>
      <c r="B86" s="199" t="s">
        <v>24</v>
      </c>
      <c r="C86" s="148">
        <v>57</v>
      </c>
      <c r="D86" s="149">
        <v>39</v>
      </c>
      <c r="E86" s="133">
        <f t="shared" si="0"/>
        <v>2223</v>
      </c>
    </row>
    <row r="87" spans="1:5" s="96" customFormat="1" ht="15.95" customHeight="1">
      <c r="A87" s="244"/>
      <c r="B87" s="198" t="s">
        <v>30</v>
      </c>
      <c r="C87" s="148">
        <v>57</v>
      </c>
      <c r="D87" s="149">
        <v>46</v>
      </c>
      <c r="E87" s="133">
        <f t="shared" si="0"/>
        <v>2622</v>
      </c>
    </row>
    <row r="88" spans="1:5" s="96" customFormat="1" ht="15.95" customHeight="1">
      <c r="A88" s="244"/>
      <c r="B88" s="198" t="s">
        <v>31</v>
      </c>
      <c r="C88" s="148">
        <v>57</v>
      </c>
      <c r="D88" s="149">
        <v>38</v>
      </c>
      <c r="E88" s="133">
        <f t="shared" si="0"/>
        <v>2166</v>
      </c>
    </row>
    <row r="89" spans="1:5" s="96" customFormat="1" ht="15.95" customHeight="1">
      <c r="A89" s="244"/>
      <c r="B89" s="202"/>
      <c r="C89" s="148"/>
      <c r="D89" s="149"/>
      <c r="E89" s="133"/>
    </row>
    <row r="90" spans="1:5" s="97" customFormat="1" ht="15.95" customHeight="1">
      <c r="A90" s="245"/>
      <c r="B90" s="233" t="s">
        <v>15</v>
      </c>
      <c r="C90" s="154">
        <v>57</v>
      </c>
      <c r="D90" s="155">
        <f>SUM(D84:D89)</f>
        <v>224</v>
      </c>
      <c r="E90" s="141">
        <f>SUM(E84:E89)</f>
        <v>12768</v>
      </c>
    </row>
    <row r="91" spans="1:5" s="96" customFormat="1" ht="15.95" customHeight="1">
      <c r="A91" s="116"/>
      <c r="B91" s="203"/>
      <c r="C91" s="152"/>
      <c r="D91" s="153"/>
      <c r="E91" s="139"/>
    </row>
    <row r="92" spans="1:5" s="96" customFormat="1" ht="15.95" customHeight="1">
      <c r="A92" s="142" t="s">
        <v>2</v>
      </c>
      <c r="B92" s="196" t="s">
        <v>3</v>
      </c>
      <c r="C92" s="142" t="s">
        <v>4</v>
      </c>
      <c r="D92" s="143" t="s">
        <v>5</v>
      </c>
      <c r="E92" s="143" t="s">
        <v>6</v>
      </c>
    </row>
    <row r="93" spans="1:5" s="95" customFormat="1" ht="15.95" customHeight="1">
      <c r="A93" s="259" t="s">
        <v>32</v>
      </c>
      <c r="B93" s="205" t="s">
        <v>33</v>
      </c>
      <c r="C93" s="125">
        <v>17</v>
      </c>
      <c r="D93" s="126">
        <v>38.799999999999997</v>
      </c>
      <c r="E93" s="127">
        <f t="shared" ref="E93:E145" si="1">C93*D93</f>
        <v>659.59999999999991</v>
      </c>
    </row>
    <row r="94" spans="1:5" s="95" customFormat="1" ht="15.95" customHeight="1">
      <c r="A94" s="260"/>
      <c r="B94" s="206" t="s">
        <v>34</v>
      </c>
      <c r="C94" s="128">
        <v>17</v>
      </c>
      <c r="D94" s="129">
        <v>49.8</v>
      </c>
      <c r="E94" s="130">
        <f t="shared" si="1"/>
        <v>846.59999999999991</v>
      </c>
    </row>
    <row r="95" spans="1:5" s="95" customFormat="1" ht="15.95" customHeight="1">
      <c r="A95" s="260"/>
      <c r="B95" s="206" t="s">
        <v>35</v>
      </c>
      <c r="C95" s="128">
        <v>17</v>
      </c>
      <c r="D95" s="129">
        <v>65</v>
      </c>
      <c r="E95" s="130">
        <f t="shared" si="1"/>
        <v>1105</v>
      </c>
    </row>
    <row r="96" spans="1:5" s="95" customFormat="1" ht="15.95" customHeight="1">
      <c r="A96" s="260"/>
      <c r="B96" s="206" t="s">
        <v>36</v>
      </c>
      <c r="C96" s="128">
        <v>17</v>
      </c>
      <c r="D96" s="129">
        <v>32</v>
      </c>
      <c r="E96" s="130">
        <f t="shared" si="1"/>
        <v>544</v>
      </c>
    </row>
    <row r="97" spans="1:5" s="96" customFormat="1" ht="15.95" customHeight="1">
      <c r="A97" s="260"/>
      <c r="B97" s="202"/>
      <c r="C97" s="148"/>
      <c r="D97" s="149"/>
      <c r="E97" s="133"/>
    </row>
    <row r="98" spans="1:5" s="97" customFormat="1" ht="15.95" customHeight="1">
      <c r="A98" s="261"/>
      <c r="B98" s="233" t="s">
        <v>15</v>
      </c>
      <c r="C98" s="154">
        <v>17</v>
      </c>
      <c r="D98" s="155">
        <f>SUM(D93:D97)</f>
        <v>185.6</v>
      </c>
      <c r="E98" s="141">
        <f>SUM(E93:E97)</f>
        <v>3155.2</v>
      </c>
    </row>
    <row r="99" spans="1:5" s="97" customFormat="1" ht="15.95" customHeight="1">
      <c r="A99" s="156"/>
      <c r="B99" s="207"/>
      <c r="C99" s="157"/>
      <c r="D99" s="158"/>
      <c r="E99" s="159"/>
    </row>
    <row r="100" spans="1:5" s="96" customFormat="1" ht="15.95" customHeight="1">
      <c r="A100" s="122" t="s">
        <v>2</v>
      </c>
      <c r="B100" s="190" t="s">
        <v>3</v>
      </c>
      <c r="C100" s="122" t="s">
        <v>4</v>
      </c>
      <c r="D100" s="124" t="s">
        <v>5</v>
      </c>
      <c r="E100" s="124" t="s">
        <v>6</v>
      </c>
    </row>
    <row r="101" spans="1:5" s="96" customFormat="1" ht="15.95" customHeight="1">
      <c r="A101" s="249" t="s">
        <v>37</v>
      </c>
      <c r="B101" s="208" t="s">
        <v>38</v>
      </c>
      <c r="C101" s="160">
        <v>204</v>
      </c>
      <c r="D101" s="161">
        <v>49.8</v>
      </c>
      <c r="E101" s="162">
        <f t="shared" si="1"/>
        <v>10159.199999999999</v>
      </c>
    </row>
    <row r="102" spans="1:5" s="96" customFormat="1" ht="15.95" customHeight="1">
      <c r="A102" s="244"/>
      <c r="B102" s="199" t="s">
        <v>24</v>
      </c>
      <c r="C102" s="148">
        <v>204</v>
      </c>
      <c r="D102" s="149">
        <v>39</v>
      </c>
      <c r="E102" s="133">
        <f t="shared" si="1"/>
        <v>7956</v>
      </c>
    </row>
    <row r="103" spans="1:5" s="96" customFormat="1" ht="15.95" customHeight="1">
      <c r="A103" s="244"/>
      <c r="B103" s="198" t="s">
        <v>30</v>
      </c>
      <c r="C103" s="148">
        <v>204</v>
      </c>
      <c r="D103" s="149">
        <v>46</v>
      </c>
      <c r="E103" s="133">
        <f t="shared" si="1"/>
        <v>9384</v>
      </c>
    </row>
    <row r="104" spans="1:5" s="96" customFormat="1" ht="15.95" customHeight="1">
      <c r="A104" s="244"/>
      <c r="B104" s="198" t="s">
        <v>31</v>
      </c>
      <c r="C104" s="148">
        <v>204</v>
      </c>
      <c r="D104" s="149">
        <v>38</v>
      </c>
      <c r="E104" s="133">
        <f t="shared" si="1"/>
        <v>7752</v>
      </c>
    </row>
    <row r="105" spans="1:5" s="96" customFormat="1" ht="15.95" customHeight="1">
      <c r="A105" s="244"/>
      <c r="B105" s="202" t="s">
        <v>39</v>
      </c>
      <c r="C105" s="148">
        <v>204</v>
      </c>
      <c r="D105" s="149">
        <v>36</v>
      </c>
      <c r="E105" s="133">
        <f t="shared" si="1"/>
        <v>7344</v>
      </c>
    </row>
    <row r="106" spans="1:5" s="96" customFormat="1" ht="15.95" customHeight="1">
      <c r="A106" s="244"/>
      <c r="B106" s="202"/>
      <c r="C106" s="148"/>
      <c r="D106" s="149"/>
      <c r="E106" s="133"/>
    </row>
    <row r="107" spans="1:5" s="97" customFormat="1" ht="15.95" customHeight="1">
      <c r="A107" s="250"/>
      <c r="B107" s="232" t="s">
        <v>15</v>
      </c>
      <c r="C107" s="150">
        <v>204</v>
      </c>
      <c r="D107" s="151">
        <f>SUM(D101:D106)</f>
        <v>208.8</v>
      </c>
      <c r="E107" s="136">
        <f>SUM(E101:E106)</f>
        <v>42595.199999999997</v>
      </c>
    </row>
    <row r="108" spans="1:5" s="96" customFormat="1" ht="15.95" customHeight="1">
      <c r="A108" s="116"/>
      <c r="B108" s="203"/>
      <c r="C108" s="152"/>
      <c r="D108" s="153"/>
      <c r="E108" s="139"/>
    </row>
    <row r="109" spans="1:5" s="96" customFormat="1" ht="15.95" customHeight="1">
      <c r="A109" s="122" t="s">
        <v>2</v>
      </c>
      <c r="B109" s="190" t="s">
        <v>3</v>
      </c>
      <c r="C109" s="122" t="s">
        <v>4</v>
      </c>
      <c r="D109" s="124" t="s">
        <v>5</v>
      </c>
      <c r="E109" s="124" t="s">
        <v>6</v>
      </c>
    </row>
    <row r="110" spans="1:5" s="96" customFormat="1" ht="15.95" customHeight="1">
      <c r="A110" s="246" t="s">
        <v>40</v>
      </c>
      <c r="B110" s="197" t="s">
        <v>41</v>
      </c>
      <c r="C110" s="145">
        <v>70</v>
      </c>
      <c r="D110" s="146">
        <v>23.5</v>
      </c>
      <c r="E110" s="147">
        <f t="shared" si="1"/>
        <v>1645</v>
      </c>
    </row>
    <row r="111" spans="1:5" s="96" customFormat="1" ht="15.95" customHeight="1">
      <c r="A111" s="251"/>
      <c r="B111" s="198" t="s">
        <v>42</v>
      </c>
      <c r="C111" s="148">
        <v>70</v>
      </c>
      <c r="D111" s="149">
        <v>42</v>
      </c>
      <c r="E111" s="133">
        <f t="shared" si="1"/>
        <v>2940</v>
      </c>
    </row>
    <row r="112" spans="1:5" s="96" customFormat="1" ht="15.95" customHeight="1">
      <c r="A112" s="251"/>
      <c r="B112" s="198" t="s">
        <v>43</v>
      </c>
      <c r="C112" s="148">
        <v>70</v>
      </c>
      <c r="D112" s="149">
        <v>35</v>
      </c>
      <c r="E112" s="133">
        <f t="shared" si="1"/>
        <v>2450</v>
      </c>
    </row>
    <row r="113" spans="1:5" s="96" customFormat="1" ht="15.95" customHeight="1">
      <c r="A113" s="251"/>
      <c r="B113" s="202"/>
      <c r="C113" s="148"/>
      <c r="D113" s="149"/>
      <c r="E113" s="133"/>
    </row>
    <row r="114" spans="1:5" s="97" customFormat="1" ht="15.95" customHeight="1">
      <c r="A114" s="252"/>
      <c r="B114" s="232" t="s">
        <v>15</v>
      </c>
      <c r="C114" s="150">
        <v>70</v>
      </c>
      <c r="D114" s="151">
        <f>SUM(D110:D113)</f>
        <v>100.5</v>
      </c>
      <c r="E114" s="136">
        <f>SUM(E110:E113)</f>
        <v>7035</v>
      </c>
    </row>
    <row r="115" spans="1:5" s="96" customFormat="1" ht="15.95" customHeight="1">
      <c r="A115" s="116"/>
      <c r="B115" s="203"/>
      <c r="C115" s="152"/>
      <c r="D115" s="153"/>
      <c r="E115" s="139"/>
    </row>
    <row r="116" spans="1:5" s="96" customFormat="1" ht="15.95" customHeight="1">
      <c r="A116" s="122" t="s">
        <v>2</v>
      </c>
      <c r="B116" s="190" t="s">
        <v>3</v>
      </c>
      <c r="C116" s="122" t="s">
        <v>4</v>
      </c>
      <c r="D116" s="124" t="s">
        <v>5</v>
      </c>
      <c r="E116" s="124" t="s">
        <v>6</v>
      </c>
    </row>
    <row r="117" spans="1:5" s="96" customFormat="1" ht="15.95" customHeight="1">
      <c r="A117" s="243" t="s">
        <v>44</v>
      </c>
      <c r="B117" s="197" t="s">
        <v>31</v>
      </c>
      <c r="C117" s="145">
        <v>63</v>
      </c>
      <c r="D117" s="146">
        <v>38</v>
      </c>
      <c r="E117" s="147">
        <f t="shared" si="1"/>
        <v>2394</v>
      </c>
    </row>
    <row r="118" spans="1:5" s="96" customFormat="1" ht="15.95" customHeight="1">
      <c r="A118" s="253"/>
      <c r="B118" s="202"/>
      <c r="C118" s="148"/>
      <c r="D118" s="149"/>
      <c r="E118" s="133"/>
    </row>
    <row r="119" spans="1:5" s="97" customFormat="1" ht="15.95" customHeight="1">
      <c r="A119" s="254"/>
      <c r="B119" s="232" t="s">
        <v>15</v>
      </c>
      <c r="C119" s="150">
        <v>63</v>
      </c>
      <c r="D119" s="151">
        <f>SUM(D117:D118)</f>
        <v>38</v>
      </c>
      <c r="E119" s="136">
        <f>SUM(E117:E118)</f>
        <v>2394</v>
      </c>
    </row>
    <row r="120" spans="1:5" s="96" customFormat="1" ht="15.95" customHeight="1">
      <c r="A120" s="116"/>
      <c r="B120" s="203"/>
      <c r="C120" s="152"/>
      <c r="D120" s="153"/>
      <c r="E120" s="139"/>
    </row>
    <row r="121" spans="1:5" s="96" customFormat="1" ht="15.95" customHeight="1">
      <c r="A121" s="122" t="s">
        <v>2</v>
      </c>
      <c r="B121" s="190" t="s">
        <v>3</v>
      </c>
      <c r="C121" s="122" t="s">
        <v>4</v>
      </c>
      <c r="D121" s="124" t="s">
        <v>5</v>
      </c>
      <c r="E121" s="124" t="s">
        <v>6</v>
      </c>
    </row>
    <row r="122" spans="1:5" s="96" customFormat="1" ht="15.95" customHeight="1">
      <c r="A122" s="243" t="s">
        <v>45</v>
      </c>
      <c r="B122" s="197" t="s">
        <v>29</v>
      </c>
      <c r="C122" s="145">
        <v>60</v>
      </c>
      <c r="D122" s="146">
        <v>56</v>
      </c>
      <c r="E122" s="147">
        <f t="shared" si="1"/>
        <v>3360</v>
      </c>
    </row>
    <row r="123" spans="1:5" s="96" customFormat="1" ht="15.95" customHeight="1">
      <c r="A123" s="244"/>
      <c r="B123" s="198" t="s">
        <v>46</v>
      </c>
      <c r="C123" s="148">
        <v>60</v>
      </c>
      <c r="D123" s="149">
        <v>45</v>
      </c>
      <c r="E123" s="133">
        <f t="shared" si="1"/>
        <v>2700</v>
      </c>
    </row>
    <row r="124" spans="1:5" s="96" customFormat="1" ht="15.95" customHeight="1">
      <c r="A124" s="244"/>
      <c r="B124" s="199" t="s">
        <v>24</v>
      </c>
      <c r="C124" s="148">
        <v>60</v>
      </c>
      <c r="D124" s="149">
        <v>39</v>
      </c>
      <c r="E124" s="133">
        <f t="shared" si="1"/>
        <v>2340</v>
      </c>
    </row>
    <row r="125" spans="1:5" s="96" customFormat="1" ht="15.95" customHeight="1">
      <c r="A125" s="244"/>
      <c r="B125" s="198" t="s">
        <v>31</v>
      </c>
      <c r="C125" s="148">
        <v>60</v>
      </c>
      <c r="D125" s="149">
        <v>38</v>
      </c>
      <c r="E125" s="133">
        <f t="shared" si="1"/>
        <v>2280</v>
      </c>
    </row>
    <row r="126" spans="1:5" s="96" customFormat="1" ht="15.95" customHeight="1">
      <c r="A126" s="244"/>
      <c r="B126" s="202"/>
      <c r="C126" s="148"/>
      <c r="D126" s="149"/>
      <c r="E126" s="133"/>
    </row>
    <row r="127" spans="1:5" s="97" customFormat="1" ht="15.95" customHeight="1">
      <c r="A127" s="250"/>
      <c r="B127" s="232" t="s">
        <v>15</v>
      </c>
      <c r="C127" s="150">
        <v>60</v>
      </c>
      <c r="D127" s="151">
        <f>SUM(D122:D126)</f>
        <v>178</v>
      </c>
      <c r="E127" s="136">
        <f>SUM(E122:E126)</f>
        <v>10680</v>
      </c>
    </row>
    <row r="128" spans="1:5" s="96" customFormat="1" ht="15.95" customHeight="1">
      <c r="A128" s="116"/>
      <c r="B128" s="203"/>
      <c r="C128" s="152"/>
      <c r="D128" s="153"/>
      <c r="E128" s="139"/>
    </row>
    <row r="129" spans="1:5" s="96" customFormat="1" ht="27.95" customHeight="1">
      <c r="A129" s="242" t="s">
        <v>47</v>
      </c>
      <c r="B129" s="242"/>
      <c r="C129" s="242"/>
      <c r="D129" s="242"/>
      <c r="E129" s="242"/>
    </row>
    <row r="130" spans="1:5" s="96" customFormat="1" ht="15.95" customHeight="1">
      <c r="A130" s="142" t="s">
        <v>2</v>
      </c>
      <c r="B130" s="196" t="s">
        <v>3</v>
      </c>
      <c r="C130" s="142" t="s">
        <v>4</v>
      </c>
      <c r="D130" s="143" t="s">
        <v>5</v>
      </c>
      <c r="E130" s="143" t="s">
        <v>6</v>
      </c>
    </row>
    <row r="131" spans="1:5" s="96" customFormat="1" ht="15.95" customHeight="1">
      <c r="A131" s="243" t="s">
        <v>48</v>
      </c>
      <c r="B131" s="209" t="s">
        <v>49</v>
      </c>
      <c r="C131" s="163">
        <v>74</v>
      </c>
      <c r="D131" s="164">
        <v>36</v>
      </c>
      <c r="E131" s="147">
        <f t="shared" si="1"/>
        <v>2664</v>
      </c>
    </row>
    <row r="132" spans="1:5" s="96" customFormat="1" ht="15.95" customHeight="1">
      <c r="A132" s="244"/>
      <c r="B132" s="193" t="s">
        <v>50</v>
      </c>
      <c r="C132" s="165">
        <v>74</v>
      </c>
      <c r="D132" s="166">
        <v>39.799999999999997</v>
      </c>
      <c r="E132" s="133">
        <f t="shared" si="1"/>
        <v>2945.2</v>
      </c>
    </row>
    <row r="133" spans="1:5" s="96" customFormat="1" ht="15.95" customHeight="1">
      <c r="A133" s="244"/>
      <c r="B133" s="193" t="s">
        <v>51</v>
      </c>
      <c r="C133" s="165">
        <v>74</v>
      </c>
      <c r="D133" s="166">
        <v>28</v>
      </c>
      <c r="E133" s="133">
        <f t="shared" si="1"/>
        <v>2072</v>
      </c>
    </row>
    <row r="134" spans="1:5" s="96" customFormat="1" ht="15.95" customHeight="1">
      <c r="A134" s="119"/>
      <c r="B134" s="194"/>
      <c r="C134" s="165"/>
      <c r="D134" s="166"/>
      <c r="E134" s="133"/>
    </row>
    <row r="135" spans="1:5" s="97" customFormat="1" ht="15.95" customHeight="1">
      <c r="A135" s="120"/>
      <c r="B135" s="118" t="s">
        <v>15</v>
      </c>
      <c r="C135" s="167">
        <v>74</v>
      </c>
      <c r="D135" s="168">
        <f>SUM(D131:D134)</f>
        <v>103.8</v>
      </c>
      <c r="E135" s="141">
        <f>SUM(E131:E134)</f>
        <v>7681.2</v>
      </c>
    </row>
    <row r="136" spans="1:5" s="96" customFormat="1" ht="15.95" customHeight="1">
      <c r="A136" s="121"/>
      <c r="B136" s="195"/>
      <c r="C136" s="169"/>
      <c r="D136" s="170"/>
      <c r="E136" s="139"/>
    </row>
    <row r="137" spans="1:5" s="96" customFormat="1" ht="15.95" customHeight="1">
      <c r="A137" s="142" t="s">
        <v>2</v>
      </c>
      <c r="B137" s="196" t="s">
        <v>3</v>
      </c>
      <c r="C137" s="142" t="s">
        <v>4</v>
      </c>
      <c r="D137" s="143" t="s">
        <v>5</v>
      </c>
      <c r="E137" s="143" t="s">
        <v>6</v>
      </c>
    </row>
    <row r="138" spans="1:5" s="96" customFormat="1" ht="15.95" customHeight="1">
      <c r="A138" s="243" t="s">
        <v>52</v>
      </c>
      <c r="B138" s="209" t="s">
        <v>53</v>
      </c>
      <c r="C138" s="163">
        <v>152</v>
      </c>
      <c r="D138" s="164">
        <v>28</v>
      </c>
      <c r="E138" s="147">
        <f t="shared" si="1"/>
        <v>4256</v>
      </c>
    </row>
    <row r="139" spans="1:5" s="96" customFormat="1" ht="15.95" customHeight="1">
      <c r="A139" s="244"/>
      <c r="B139" s="194" t="s">
        <v>54</v>
      </c>
      <c r="C139" s="165">
        <v>152</v>
      </c>
      <c r="D139" s="166">
        <v>42</v>
      </c>
      <c r="E139" s="133">
        <f t="shared" si="1"/>
        <v>6384</v>
      </c>
    </row>
    <row r="140" spans="1:5" s="96" customFormat="1" ht="15.95" customHeight="1">
      <c r="A140" s="244"/>
      <c r="B140" s="194" t="s">
        <v>55</v>
      </c>
      <c r="C140" s="165">
        <v>152</v>
      </c>
      <c r="D140" s="166">
        <v>43</v>
      </c>
      <c r="E140" s="133">
        <f t="shared" si="1"/>
        <v>6536</v>
      </c>
    </row>
    <row r="141" spans="1:5" s="96" customFormat="1" ht="15.95" customHeight="1">
      <c r="A141" s="244"/>
      <c r="B141" s="198" t="s">
        <v>56</v>
      </c>
      <c r="C141" s="165">
        <v>152</v>
      </c>
      <c r="D141" s="166">
        <v>55</v>
      </c>
      <c r="E141" s="133">
        <f t="shared" si="1"/>
        <v>8360</v>
      </c>
    </row>
    <row r="142" spans="1:5" s="96" customFormat="1" ht="15.95" customHeight="1">
      <c r="A142" s="244"/>
      <c r="B142" s="194" t="s">
        <v>57</v>
      </c>
      <c r="C142" s="165">
        <v>152</v>
      </c>
      <c r="D142" s="166">
        <v>29.8</v>
      </c>
      <c r="E142" s="133">
        <f t="shared" si="1"/>
        <v>4529.6000000000004</v>
      </c>
    </row>
    <row r="143" spans="1:5" s="96" customFormat="1" ht="15.95" customHeight="1">
      <c r="A143" s="244"/>
      <c r="B143" s="194" t="s">
        <v>58</v>
      </c>
      <c r="C143" s="165">
        <v>152</v>
      </c>
      <c r="D143" s="166">
        <v>39</v>
      </c>
      <c r="E143" s="133">
        <f t="shared" si="1"/>
        <v>5928</v>
      </c>
    </row>
    <row r="144" spans="1:5" s="96" customFormat="1" ht="15.95" customHeight="1">
      <c r="A144" s="244"/>
      <c r="B144" s="194" t="s">
        <v>59</v>
      </c>
      <c r="C144" s="165">
        <v>152</v>
      </c>
      <c r="D144" s="166">
        <v>18</v>
      </c>
      <c r="E144" s="133">
        <f t="shared" si="1"/>
        <v>2736</v>
      </c>
    </row>
    <row r="145" spans="1:5" s="96" customFormat="1" ht="15.95" customHeight="1">
      <c r="A145" s="244"/>
      <c r="B145" s="194" t="s">
        <v>60</v>
      </c>
      <c r="C145" s="165">
        <v>152</v>
      </c>
      <c r="D145" s="166">
        <v>46</v>
      </c>
      <c r="E145" s="133">
        <f t="shared" si="1"/>
        <v>6992</v>
      </c>
    </row>
    <row r="146" spans="1:5" s="96" customFormat="1" ht="15.95" customHeight="1">
      <c r="A146" s="244"/>
      <c r="B146" s="194"/>
      <c r="C146" s="165"/>
      <c r="D146" s="166"/>
      <c r="E146" s="133"/>
    </row>
    <row r="147" spans="1:5" s="97" customFormat="1" ht="15.95" customHeight="1">
      <c r="A147" s="245"/>
      <c r="B147" s="118" t="s">
        <v>15</v>
      </c>
      <c r="C147" s="167">
        <v>152</v>
      </c>
      <c r="D147" s="168">
        <f>SUM(D138:D146)</f>
        <v>300.8</v>
      </c>
      <c r="E147" s="141">
        <f>SUM(E138:E146)</f>
        <v>45721.599999999999</v>
      </c>
    </row>
    <row r="148" spans="1:5" s="96" customFormat="1" ht="15.95" customHeight="1">
      <c r="A148" s="116"/>
      <c r="B148" s="195"/>
      <c r="C148" s="169"/>
      <c r="D148" s="170"/>
      <c r="E148" s="139"/>
    </row>
    <row r="149" spans="1:5" s="96" customFormat="1" ht="15.95" customHeight="1">
      <c r="A149" s="142" t="s">
        <v>2</v>
      </c>
      <c r="B149" s="196" t="s">
        <v>3</v>
      </c>
      <c r="C149" s="142" t="s">
        <v>4</v>
      </c>
      <c r="D149" s="143" t="s">
        <v>5</v>
      </c>
      <c r="E149" s="143" t="s">
        <v>6</v>
      </c>
    </row>
    <row r="150" spans="1:5" s="96" customFormat="1" ht="15.95" customHeight="1">
      <c r="A150" s="246" t="s">
        <v>61</v>
      </c>
      <c r="B150" s="209" t="s">
        <v>53</v>
      </c>
      <c r="C150" s="171">
        <v>53</v>
      </c>
      <c r="D150" s="146">
        <v>28</v>
      </c>
      <c r="E150" s="147">
        <f t="shared" ref="E150:E193" si="2">C150*D150</f>
        <v>1484</v>
      </c>
    </row>
    <row r="151" spans="1:5" s="96" customFormat="1" ht="15.95" customHeight="1">
      <c r="A151" s="247"/>
      <c r="B151" s="202" t="s">
        <v>62</v>
      </c>
      <c r="C151" s="172">
        <v>53</v>
      </c>
      <c r="D151" s="173">
        <v>49.8</v>
      </c>
      <c r="E151" s="133">
        <f t="shared" si="2"/>
        <v>2639.3999999999996</v>
      </c>
    </row>
    <row r="152" spans="1:5" s="96" customFormat="1" ht="15.95" customHeight="1">
      <c r="A152" s="247"/>
      <c r="B152" s="202" t="s">
        <v>63</v>
      </c>
      <c r="C152" s="172">
        <v>53</v>
      </c>
      <c r="D152" s="173">
        <v>30</v>
      </c>
      <c r="E152" s="133">
        <f t="shared" si="2"/>
        <v>1590</v>
      </c>
    </row>
    <row r="153" spans="1:5" s="96" customFormat="1" ht="15.95" customHeight="1">
      <c r="A153" s="247"/>
      <c r="B153" s="194" t="s">
        <v>64</v>
      </c>
      <c r="C153" s="172">
        <v>53</v>
      </c>
      <c r="D153" s="173">
        <v>48</v>
      </c>
      <c r="E153" s="133">
        <f t="shared" si="2"/>
        <v>2544</v>
      </c>
    </row>
    <row r="154" spans="1:5" s="96" customFormat="1" ht="15.95" customHeight="1">
      <c r="A154" s="247"/>
      <c r="B154" s="194" t="s">
        <v>65</v>
      </c>
      <c r="C154" s="172">
        <v>53</v>
      </c>
      <c r="D154" s="173">
        <v>36</v>
      </c>
      <c r="E154" s="133">
        <f t="shared" si="2"/>
        <v>1908</v>
      </c>
    </row>
    <row r="155" spans="1:5" s="96" customFormat="1" ht="15.95" customHeight="1">
      <c r="A155" s="247"/>
      <c r="B155" s="194" t="s">
        <v>66</v>
      </c>
      <c r="C155" s="172">
        <v>53</v>
      </c>
      <c r="D155" s="173">
        <v>39</v>
      </c>
      <c r="E155" s="133">
        <f t="shared" si="2"/>
        <v>2067</v>
      </c>
    </row>
    <row r="156" spans="1:5" s="96" customFormat="1" ht="15.95" customHeight="1">
      <c r="A156" s="247"/>
      <c r="B156" s="194"/>
      <c r="C156" s="172"/>
      <c r="D156" s="173"/>
      <c r="E156" s="133"/>
    </row>
    <row r="157" spans="1:5" s="97" customFormat="1" ht="15.95" customHeight="1">
      <c r="A157" s="248"/>
      <c r="B157" s="118" t="s">
        <v>15</v>
      </c>
      <c r="C157" s="174">
        <v>53</v>
      </c>
      <c r="D157" s="175">
        <f>SUM(D150:D156)</f>
        <v>230.8</v>
      </c>
      <c r="E157" s="141">
        <f>SUM(E150:E156)</f>
        <v>12232.4</v>
      </c>
    </row>
    <row r="158" spans="1:5" s="96" customFormat="1" ht="15.95" customHeight="1">
      <c r="A158" s="116"/>
      <c r="B158" s="195"/>
      <c r="C158" s="176"/>
      <c r="D158" s="177"/>
      <c r="E158" s="139"/>
    </row>
    <row r="159" spans="1:5" s="96" customFormat="1" ht="27.95" customHeight="1">
      <c r="A159" s="242" t="s">
        <v>67</v>
      </c>
      <c r="B159" s="242"/>
      <c r="C159" s="242"/>
      <c r="D159" s="242"/>
      <c r="E159" s="242"/>
    </row>
    <row r="160" spans="1:5" s="96" customFormat="1" ht="15.95" customHeight="1">
      <c r="A160" s="142" t="s">
        <v>2</v>
      </c>
      <c r="B160" s="196" t="s">
        <v>3</v>
      </c>
      <c r="C160" s="142" t="s">
        <v>4</v>
      </c>
      <c r="D160" s="143" t="s">
        <v>5</v>
      </c>
      <c r="E160" s="143" t="s">
        <v>6</v>
      </c>
    </row>
    <row r="161" spans="1:5" s="96" customFormat="1" ht="15.95" customHeight="1">
      <c r="A161" s="243" t="s">
        <v>68</v>
      </c>
      <c r="B161" s="209" t="s">
        <v>69</v>
      </c>
      <c r="C161" s="145">
        <v>167</v>
      </c>
      <c r="D161" s="146">
        <v>28.9</v>
      </c>
      <c r="E161" s="147">
        <f t="shared" si="2"/>
        <v>4826.3</v>
      </c>
    </row>
    <row r="162" spans="1:5" s="96" customFormat="1" ht="15.95" customHeight="1">
      <c r="A162" s="244"/>
      <c r="B162" s="194"/>
      <c r="C162" s="148"/>
      <c r="D162" s="149"/>
      <c r="E162" s="133"/>
    </row>
    <row r="163" spans="1:5" s="96" customFormat="1" ht="15.95" customHeight="1">
      <c r="A163" s="244"/>
      <c r="B163" s="194"/>
      <c r="C163" s="148"/>
      <c r="D163" s="149"/>
      <c r="E163" s="133"/>
    </row>
    <row r="164" spans="1:5" s="96" customFormat="1" ht="15.95" customHeight="1">
      <c r="A164" s="244"/>
      <c r="B164" s="194"/>
      <c r="C164" s="148"/>
      <c r="D164" s="149"/>
      <c r="E164" s="133"/>
    </row>
    <row r="165" spans="1:5" s="97" customFormat="1" ht="15.95" customHeight="1">
      <c r="A165" s="250"/>
      <c r="B165" s="117" t="s">
        <v>15</v>
      </c>
      <c r="C165" s="150">
        <v>167</v>
      </c>
      <c r="D165" s="151">
        <f>SUM(D161:D164)</f>
        <v>28.9</v>
      </c>
      <c r="E165" s="136">
        <f>SUM(E161:E164)</f>
        <v>4826.3</v>
      </c>
    </row>
    <row r="166" spans="1:5" s="96" customFormat="1" ht="15.95" customHeight="1">
      <c r="A166" s="116"/>
      <c r="B166" s="195"/>
      <c r="C166" s="152"/>
      <c r="D166" s="153"/>
      <c r="E166" s="139"/>
    </row>
    <row r="167" spans="1:5" s="96" customFormat="1" ht="27.95" customHeight="1">
      <c r="A167" s="242" t="s">
        <v>70</v>
      </c>
      <c r="B167" s="242"/>
      <c r="C167" s="242"/>
      <c r="D167" s="242"/>
      <c r="E167" s="242"/>
    </row>
    <row r="168" spans="1:5" s="96" customFormat="1" ht="15.95" customHeight="1">
      <c r="A168" s="142" t="s">
        <v>2</v>
      </c>
      <c r="B168" s="196" t="s">
        <v>3</v>
      </c>
      <c r="C168" s="142" t="s">
        <v>4</v>
      </c>
      <c r="D168" s="143" t="s">
        <v>5</v>
      </c>
      <c r="E168" s="143" t="s">
        <v>6</v>
      </c>
    </row>
    <row r="169" spans="1:5" s="96" customFormat="1" ht="15.95" customHeight="1">
      <c r="A169" s="264" t="s">
        <v>71</v>
      </c>
      <c r="B169" s="209" t="s">
        <v>72</v>
      </c>
      <c r="C169" s="145">
        <v>32</v>
      </c>
      <c r="D169" s="146">
        <v>38</v>
      </c>
      <c r="E169" s="147">
        <f t="shared" si="2"/>
        <v>1216</v>
      </c>
    </row>
    <row r="170" spans="1:5" s="96" customFormat="1" ht="15.95" customHeight="1">
      <c r="A170" s="253"/>
      <c r="B170" s="194"/>
      <c r="C170" s="148"/>
      <c r="D170" s="149"/>
      <c r="E170" s="133"/>
    </row>
    <row r="171" spans="1:5" s="231" customFormat="1" ht="15.95" customHeight="1">
      <c r="A171" s="254"/>
      <c r="B171" s="117" t="s">
        <v>15</v>
      </c>
      <c r="C171" s="150">
        <v>32</v>
      </c>
      <c r="D171" s="151">
        <f>SUM(D169:D170)</f>
        <v>38</v>
      </c>
      <c r="E171" s="136">
        <f>SUM(E169:E170)</f>
        <v>1216</v>
      </c>
    </row>
    <row r="172" spans="1:5" s="96" customFormat="1" ht="15.95" customHeight="1">
      <c r="A172" s="116"/>
      <c r="B172" s="195"/>
      <c r="C172" s="152"/>
      <c r="D172" s="153"/>
      <c r="E172" s="139"/>
    </row>
    <row r="173" spans="1:5" s="96" customFormat="1" ht="15.95" customHeight="1">
      <c r="A173" s="142" t="s">
        <v>2</v>
      </c>
      <c r="B173" s="196" t="s">
        <v>3</v>
      </c>
      <c r="C173" s="142" t="s">
        <v>4</v>
      </c>
      <c r="D173" s="143" t="s">
        <v>5</v>
      </c>
      <c r="E173" s="143" t="s">
        <v>6</v>
      </c>
    </row>
    <row r="174" spans="1:5" s="96" customFormat="1" ht="15.95" customHeight="1">
      <c r="A174" s="243" t="s">
        <v>73</v>
      </c>
      <c r="B174" s="209" t="s">
        <v>74</v>
      </c>
      <c r="C174" s="145">
        <v>60</v>
      </c>
      <c r="D174" s="146">
        <v>45</v>
      </c>
      <c r="E174" s="147">
        <f t="shared" si="2"/>
        <v>2700</v>
      </c>
    </row>
    <row r="175" spans="1:5" s="96" customFormat="1" ht="15.95" customHeight="1">
      <c r="A175" s="244"/>
      <c r="B175" s="194" t="s">
        <v>75</v>
      </c>
      <c r="C175" s="148">
        <v>60</v>
      </c>
      <c r="D175" s="149">
        <v>39</v>
      </c>
      <c r="E175" s="133">
        <f t="shared" si="2"/>
        <v>2340</v>
      </c>
    </row>
    <row r="176" spans="1:5" s="96" customFormat="1" ht="15.95" customHeight="1">
      <c r="A176" s="244"/>
      <c r="B176" s="194" t="s">
        <v>72</v>
      </c>
      <c r="C176" s="148">
        <v>60</v>
      </c>
      <c r="D176" s="149">
        <v>38</v>
      </c>
      <c r="E176" s="133">
        <f t="shared" si="2"/>
        <v>2280</v>
      </c>
    </row>
    <row r="177" spans="1:5" s="96" customFormat="1" ht="15.95" customHeight="1">
      <c r="A177" s="244"/>
      <c r="B177" s="194"/>
      <c r="C177" s="148"/>
      <c r="D177" s="149"/>
      <c r="E177" s="133"/>
    </row>
    <row r="178" spans="1:5" s="231" customFormat="1" ht="15.95" customHeight="1">
      <c r="A178" s="250"/>
      <c r="B178" s="117" t="s">
        <v>15</v>
      </c>
      <c r="C178" s="150">
        <v>60</v>
      </c>
      <c r="D178" s="151">
        <f>SUM(D174:D177)</f>
        <v>122</v>
      </c>
      <c r="E178" s="136">
        <f>SUM(E174:E177)</f>
        <v>7320</v>
      </c>
    </row>
    <row r="179" spans="1:5" s="96" customFormat="1" ht="15.95" customHeight="1">
      <c r="A179" s="116"/>
      <c r="B179" s="195"/>
      <c r="C179" s="152"/>
      <c r="D179" s="153"/>
      <c r="E179" s="139"/>
    </row>
    <row r="180" spans="1:5" s="96" customFormat="1" ht="15.95" customHeight="1">
      <c r="A180" s="142" t="s">
        <v>2</v>
      </c>
      <c r="B180" s="196" t="s">
        <v>3</v>
      </c>
      <c r="C180" s="142" t="s">
        <v>4</v>
      </c>
      <c r="D180" s="143" t="s">
        <v>5</v>
      </c>
      <c r="E180" s="143" t="s">
        <v>6</v>
      </c>
    </row>
    <row r="181" spans="1:5" s="96" customFormat="1" ht="15.95" customHeight="1">
      <c r="A181" s="243" t="s">
        <v>76</v>
      </c>
      <c r="B181" s="210" t="s">
        <v>77</v>
      </c>
      <c r="C181" s="145">
        <v>56</v>
      </c>
      <c r="D181" s="146">
        <v>44</v>
      </c>
      <c r="E181" s="147">
        <f t="shared" si="2"/>
        <v>2464</v>
      </c>
    </row>
    <row r="182" spans="1:5" s="96" customFormat="1" ht="15.95" customHeight="1">
      <c r="A182" s="244"/>
      <c r="B182" s="194"/>
      <c r="C182" s="148"/>
      <c r="D182" s="149"/>
      <c r="E182" s="133"/>
    </row>
    <row r="183" spans="1:5" s="231" customFormat="1" ht="15.95" customHeight="1">
      <c r="A183" s="250"/>
      <c r="B183" s="117" t="s">
        <v>15</v>
      </c>
      <c r="C183" s="150">
        <v>56</v>
      </c>
      <c r="D183" s="151">
        <f>SUM(D181:D182)</f>
        <v>44</v>
      </c>
      <c r="E183" s="136">
        <f>SUM(E181:E182)</f>
        <v>2464</v>
      </c>
    </row>
    <row r="184" spans="1:5" s="96" customFormat="1" ht="15.95" customHeight="1">
      <c r="A184" s="116"/>
      <c r="B184" s="195"/>
      <c r="C184" s="152"/>
      <c r="D184" s="153"/>
      <c r="E184" s="139"/>
    </row>
    <row r="185" spans="1:5" s="96" customFormat="1" ht="15.95" customHeight="1">
      <c r="A185" s="142" t="s">
        <v>2</v>
      </c>
      <c r="B185" s="196" t="s">
        <v>3</v>
      </c>
      <c r="C185" s="142" t="s">
        <v>4</v>
      </c>
      <c r="D185" s="143" t="s">
        <v>5</v>
      </c>
      <c r="E185" s="143" t="s">
        <v>6</v>
      </c>
    </row>
    <row r="186" spans="1:5" s="96" customFormat="1" ht="15.95" customHeight="1">
      <c r="A186" s="243" t="s">
        <v>78</v>
      </c>
      <c r="B186" s="209" t="s">
        <v>79</v>
      </c>
      <c r="C186" s="145">
        <v>57</v>
      </c>
      <c r="D186" s="146">
        <v>35</v>
      </c>
      <c r="E186" s="147">
        <f t="shared" si="2"/>
        <v>1995</v>
      </c>
    </row>
    <row r="187" spans="1:5" s="96" customFormat="1" ht="15.95" customHeight="1">
      <c r="A187" s="244"/>
      <c r="B187" s="194"/>
      <c r="C187" s="148"/>
      <c r="D187" s="149"/>
      <c r="E187" s="133"/>
    </row>
    <row r="188" spans="1:5" s="97" customFormat="1" ht="15.95" customHeight="1">
      <c r="A188" s="245"/>
      <c r="B188" s="118" t="s">
        <v>15</v>
      </c>
      <c r="C188" s="154">
        <v>57</v>
      </c>
      <c r="D188" s="155">
        <f>SUM(D186:D187)</f>
        <v>35</v>
      </c>
      <c r="E188" s="141">
        <f>SUM(E186:E187)</f>
        <v>1995</v>
      </c>
    </row>
    <row r="189" spans="1:5" s="96" customFormat="1" ht="15.95" customHeight="1">
      <c r="A189" s="116"/>
      <c r="B189" s="195"/>
      <c r="C189" s="152"/>
      <c r="D189" s="153"/>
      <c r="E189" s="139"/>
    </row>
    <row r="190" spans="1:5" s="96" customFormat="1" ht="15.95" customHeight="1">
      <c r="A190" s="236" t="s">
        <v>2</v>
      </c>
      <c r="B190" s="237" t="s">
        <v>3</v>
      </c>
      <c r="C190" s="238" t="s">
        <v>4</v>
      </c>
      <c r="D190" s="239" t="s">
        <v>5</v>
      </c>
      <c r="E190" s="240" t="s">
        <v>6</v>
      </c>
    </row>
    <row r="191" spans="1:5" s="96" customFormat="1" ht="15.95" customHeight="1">
      <c r="A191" s="263" t="s">
        <v>80</v>
      </c>
      <c r="B191" s="194" t="s">
        <v>81</v>
      </c>
      <c r="C191" s="148">
        <v>85</v>
      </c>
      <c r="D191" s="149">
        <v>26</v>
      </c>
      <c r="E191" s="133">
        <f t="shared" si="2"/>
        <v>2210</v>
      </c>
    </row>
    <row r="192" spans="1:5" s="96" customFormat="1" ht="15.95" customHeight="1">
      <c r="A192" s="244"/>
      <c r="B192" s="193" t="s">
        <v>82</v>
      </c>
      <c r="C192" s="148">
        <v>85</v>
      </c>
      <c r="D192" s="149">
        <v>38</v>
      </c>
      <c r="E192" s="133">
        <f t="shared" si="2"/>
        <v>3230</v>
      </c>
    </row>
    <row r="193" spans="1:5" s="96" customFormat="1" ht="15.95" customHeight="1">
      <c r="A193" s="244"/>
      <c r="B193" s="194" t="s">
        <v>72</v>
      </c>
      <c r="C193" s="148">
        <v>85</v>
      </c>
      <c r="D193" s="149">
        <v>38</v>
      </c>
      <c r="E193" s="133">
        <f t="shared" si="2"/>
        <v>3230</v>
      </c>
    </row>
    <row r="194" spans="1:5" s="96" customFormat="1" ht="15.95" customHeight="1">
      <c r="A194" s="244"/>
      <c r="B194" s="211"/>
      <c r="C194" s="178"/>
      <c r="D194" s="179"/>
      <c r="E194" s="180"/>
    </row>
    <row r="195" spans="1:5" s="97" customFormat="1" ht="15.95" customHeight="1">
      <c r="A195" s="245"/>
      <c r="B195" s="235" t="s">
        <v>15</v>
      </c>
      <c r="C195" s="181">
        <v>85</v>
      </c>
      <c r="D195" s="182">
        <f>SUM(D191:D194)</f>
        <v>102</v>
      </c>
      <c r="E195" s="183">
        <f>SUM(E191:E194)</f>
        <v>8670</v>
      </c>
    </row>
    <row r="196" spans="1:5" s="96" customFormat="1" ht="15.95" customHeight="1">
      <c r="A196" s="184"/>
      <c r="B196" s="212"/>
      <c r="C196" s="185"/>
      <c r="D196" s="186"/>
      <c r="E196" s="186"/>
    </row>
    <row r="197" spans="1:5" s="96" customFormat="1" ht="15.95" customHeight="1">
      <c r="A197" s="184"/>
      <c r="B197" s="213"/>
      <c r="C197" s="185"/>
      <c r="D197" s="186"/>
      <c r="E197" s="186"/>
    </row>
    <row r="198" spans="1:5" s="96" customFormat="1" ht="15.95" customHeight="1">
      <c r="A198" s="184"/>
      <c r="B198" s="212"/>
      <c r="C198" s="185"/>
      <c r="D198" s="186"/>
      <c r="E198" s="186"/>
    </row>
    <row r="199" spans="1:5" s="96" customFormat="1" ht="15.95" customHeight="1">
      <c r="A199" s="184"/>
      <c r="B199" s="212"/>
      <c r="C199" s="185"/>
      <c r="D199" s="186"/>
      <c r="E199" s="186"/>
    </row>
    <row r="200" spans="1:5" s="96" customFormat="1" ht="15.95" customHeight="1">
      <c r="A200" s="184"/>
      <c r="B200" s="212"/>
      <c r="C200" s="185"/>
      <c r="D200" s="186"/>
      <c r="E200" s="186"/>
    </row>
    <row r="201" spans="1:5" s="96" customFormat="1" ht="15.95" customHeight="1">
      <c r="A201" s="184"/>
      <c r="B201" s="212"/>
      <c r="C201" s="185"/>
      <c r="D201" s="186"/>
      <c r="E201" s="186"/>
    </row>
    <row r="202" spans="1:5" s="96" customFormat="1" ht="15.95" customHeight="1">
      <c r="A202" s="184"/>
      <c r="B202" s="212"/>
      <c r="C202" s="185"/>
      <c r="D202" s="186"/>
      <c r="E202" s="186"/>
    </row>
    <row r="203" spans="1:5" s="96" customFormat="1" ht="15.95" customHeight="1">
      <c r="A203" s="184"/>
      <c r="B203" s="212"/>
      <c r="C203" s="185"/>
      <c r="D203" s="186"/>
      <c r="E203" s="186"/>
    </row>
    <row r="204" spans="1:5" s="96" customFormat="1" ht="15.95" customHeight="1">
      <c r="A204" s="184"/>
      <c r="B204" s="212"/>
      <c r="C204" s="185"/>
      <c r="D204" s="186"/>
      <c r="E204" s="186"/>
    </row>
    <row r="205" spans="1:5" s="96" customFormat="1" ht="15.95" customHeight="1">
      <c r="A205" s="184"/>
      <c r="B205" s="212"/>
      <c r="C205" s="185"/>
      <c r="D205" s="186"/>
      <c r="E205" s="186"/>
    </row>
    <row r="206" spans="1:5" s="96" customFormat="1" ht="15.95" customHeight="1">
      <c r="A206" s="184"/>
      <c r="B206" s="212"/>
      <c r="C206" s="185"/>
      <c r="D206" s="186"/>
      <c r="E206" s="186"/>
    </row>
    <row r="207" spans="1:5" s="96" customFormat="1" ht="15.95" customHeight="1">
      <c r="A207" s="184"/>
      <c r="B207" s="212"/>
      <c r="C207" s="185"/>
      <c r="D207" s="186"/>
      <c r="E207" s="186"/>
    </row>
    <row r="208" spans="1:5" s="96" customFormat="1" ht="15.95" customHeight="1">
      <c r="A208" s="184"/>
      <c r="B208" s="212"/>
      <c r="C208" s="185"/>
      <c r="D208" s="186"/>
      <c r="E208" s="186"/>
    </row>
    <row r="209" spans="1:5" s="96" customFormat="1" ht="15.95" customHeight="1">
      <c r="A209" s="184"/>
      <c r="B209" s="212"/>
      <c r="C209" s="185"/>
      <c r="D209" s="186"/>
      <c r="E209" s="186"/>
    </row>
    <row r="210" spans="1:5" s="96" customFormat="1" ht="15.95" customHeight="1">
      <c r="A210" s="184"/>
      <c r="B210" s="212"/>
      <c r="C210" s="185"/>
      <c r="D210" s="186"/>
      <c r="E210" s="186"/>
    </row>
  </sheetData>
  <mergeCells count="29">
    <mergeCell ref="A191:A195"/>
    <mergeCell ref="A161:A165"/>
    <mergeCell ref="A169:A171"/>
    <mergeCell ref="A174:A178"/>
    <mergeCell ref="A181:A183"/>
    <mergeCell ref="A186:A188"/>
    <mergeCell ref="A167:E167"/>
    <mergeCell ref="A93:A98"/>
    <mergeCell ref="A4:A12"/>
    <mergeCell ref="A15:A23"/>
    <mergeCell ref="A26:A34"/>
    <mergeCell ref="A37:A45"/>
    <mergeCell ref="A48:A56"/>
    <mergeCell ref="A1:E1"/>
    <mergeCell ref="A2:E2"/>
    <mergeCell ref="A69:E69"/>
    <mergeCell ref="A129:E129"/>
    <mergeCell ref="A159:E159"/>
    <mergeCell ref="A138:A147"/>
    <mergeCell ref="A150:A157"/>
    <mergeCell ref="A101:A107"/>
    <mergeCell ref="A110:A114"/>
    <mergeCell ref="A117:A119"/>
    <mergeCell ref="A122:A127"/>
    <mergeCell ref="A131:A133"/>
    <mergeCell ref="A59:A67"/>
    <mergeCell ref="A71:A75"/>
    <mergeCell ref="A78:A81"/>
    <mergeCell ref="A84:A90"/>
  </mergeCells>
  <phoneticPr fontId="24" type="noConversion"/>
  <pageMargins left="0.51181102362204722" right="0.31496062992125984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5"/>
  <sheetViews>
    <sheetView workbookViewId="0">
      <selection sqref="A1:F51"/>
    </sheetView>
  </sheetViews>
  <sheetFormatPr defaultColWidth="9" defaultRowHeight="15.95" customHeight="1"/>
  <cols>
    <col min="1" max="1" width="7.625" style="1" customWidth="1"/>
    <col min="2" max="2" width="9.625" style="2" customWidth="1"/>
    <col min="3" max="3" width="12.625" style="2" customWidth="1"/>
    <col min="4" max="4" width="9.625" style="2" customWidth="1"/>
    <col min="5" max="5" width="34.625" style="2" customWidth="1"/>
    <col min="6" max="6" width="13.625" style="2" customWidth="1"/>
    <col min="7" max="7" width="3.25" style="3" customWidth="1"/>
    <col min="8" max="8" width="12.25" style="4" customWidth="1"/>
    <col min="9" max="9" width="6.375" style="4" customWidth="1"/>
    <col min="10" max="10" width="8.25" style="4" customWidth="1"/>
    <col min="12" max="12" width="16.5" customWidth="1"/>
    <col min="13" max="13" width="10.875" customWidth="1"/>
    <col min="14" max="14" width="8.125" customWidth="1"/>
    <col min="15" max="15" width="15.875" customWidth="1"/>
    <col min="16" max="16" width="10" customWidth="1"/>
    <col min="18" max="18" width="19.375" customWidth="1"/>
    <col min="19" max="19" width="10.875" customWidth="1"/>
  </cols>
  <sheetData>
    <row r="1" spans="1:19" s="45" customFormat="1" ht="33.950000000000003" customHeight="1">
      <c r="A1" s="275" t="s">
        <v>83</v>
      </c>
      <c r="B1" s="275"/>
      <c r="C1" s="5"/>
      <c r="D1" s="5"/>
      <c r="E1" s="6"/>
      <c r="F1" s="7"/>
      <c r="G1" s="3"/>
      <c r="H1" s="4"/>
      <c r="I1" s="4"/>
      <c r="J1" s="4"/>
      <c r="N1" s="46"/>
      <c r="O1" s="46"/>
      <c r="P1" s="46"/>
    </row>
    <row r="2" spans="1:19" s="45" customFormat="1" ht="50.1" customHeight="1">
      <c r="A2" s="276" t="s">
        <v>84</v>
      </c>
      <c r="B2" s="277"/>
      <c r="C2" s="277"/>
      <c r="D2" s="277"/>
      <c r="E2" s="277"/>
      <c r="F2" s="278"/>
      <c r="G2" s="3"/>
      <c r="H2" s="4"/>
      <c r="I2" s="4"/>
      <c r="J2" s="4"/>
      <c r="L2" s="90" t="s">
        <v>85</v>
      </c>
      <c r="N2" s="46"/>
      <c r="O2" s="91" t="s">
        <v>86</v>
      </c>
      <c r="P2" s="46"/>
      <c r="R2" s="90" t="s">
        <v>87</v>
      </c>
    </row>
    <row r="3" spans="1:19" s="45" customFormat="1" ht="15.95" customHeight="1">
      <c r="A3" s="267" t="s">
        <v>88</v>
      </c>
      <c r="B3" s="268"/>
      <c r="C3" s="269"/>
      <c r="D3" s="269"/>
      <c r="E3" s="270"/>
      <c r="F3" s="271"/>
      <c r="G3" s="3" t="s">
        <v>89</v>
      </c>
      <c r="H3" s="25" t="s">
        <v>90</v>
      </c>
      <c r="I3" s="25" t="s">
        <v>91</v>
      </c>
      <c r="J3" s="25" t="s">
        <v>92</v>
      </c>
      <c r="K3" s="92" t="s">
        <v>92</v>
      </c>
      <c r="L3" s="92" t="s">
        <v>90</v>
      </c>
      <c r="M3" s="92" t="s">
        <v>91</v>
      </c>
      <c r="N3" s="93"/>
      <c r="O3" s="93"/>
      <c r="P3" s="93"/>
      <c r="Q3" s="92"/>
      <c r="R3" s="92"/>
      <c r="S3" s="92"/>
    </row>
    <row r="4" spans="1:19" s="45" customFormat="1" ht="15.95" customHeight="1">
      <c r="A4" s="283" t="s">
        <v>93</v>
      </c>
      <c r="B4" s="269"/>
      <c r="C4" s="8" t="s">
        <v>94</v>
      </c>
      <c r="D4" s="269"/>
      <c r="E4" s="270"/>
      <c r="F4" s="271"/>
      <c r="G4" s="3" t="s">
        <v>95</v>
      </c>
      <c r="H4" s="25" t="s">
        <v>96</v>
      </c>
      <c r="I4" s="25" t="s">
        <v>97</v>
      </c>
      <c r="J4" s="25" t="s">
        <v>92</v>
      </c>
      <c r="K4" s="92" t="s">
        <v>92</v>
      </c>
      <c r="L4" s="92" t="s">
        <v>96</v>
      </c>
      <c r="M4" s="92" t="s">
        <v>97</v>
      </c>
      <c r="N4" s="93"/>
      <c r="O4" s="93"/>
      <c r="P4" s="93"/>
      <c r="Q4" s="92"/>
      <c r="R4" s="92"/>
      <c r="S4" s="92"/>
    </row>
    <row r="5" spans="1:19" ht="15.95" customHeight="1">
      <c r="A5" s="283"/>
      <c r="B5" s="269"/>
      <c r="C5" s="8" t="s">
        <v>98</v>
      </c>
      <c r="D5" s="269" t="s">
        <v>99</v>
      </c>
      <c r="E5" s="270"/>
      <c r="F5" s="271"/>
      <c r="G5" s="3" t="s">
        <v>100</v>
      </c>
      <c r="H5" s="25" t="s">
        <v>101</v>
      </c>
      <c r="I5" s="25" t="s">
        <v>102</v>
      </c>
      <c r="J5" s="25" t="s">
        <v>92</v>
      </c>
      <c r="K5" s="92"/>
      <c r="L5" s="92"/>
      <c r="M5" s="92"/>
      <c r="N5" s="92" t="s">
        <v>92</v>
      </c>
      <c r="O5" s="92" t="s">
        <v>101</v>
      </c>
      <c r="P5" s="92" t="s">
        <v>102</v>
      </c>
      <c r="Q5" s="92"/>
      <c r="R5" s="92"/>
      <c r="S5" s="92"/>
    </row>
    <row r="6" spans="1:19" ht="15.95" customHeight="1">
      <c r="A6" s="9" t="s">
        <v>103</v>
      </c>
      <c r="B6" s="10" t="s">
        <v>2</v>
      </c>
      <c r="C6" s="10" t="s">
        <v>104</v>
      </c>
      <c r="D6" s="10" t="s">
        <v>105</v>
      </c>
      <c r="E6" s="11" t="s">
        <v>3</v>
      </c>
      <c r="F6" s="12" t="s">
        <v>106</v>
      </c>
      <c r="G6" s="3" t="s">
        <v>107</v>
      </c>
      <c r="H6" s="25" t="s">
        <v>108</v>
      </c>
      <c r="I6" s="25" t="s">
        <v>109</v>
      </c>
      <c r="J6" s="25" t="s">
        <v>92</v>
      </c>
      <c r="K6" s="92" t="s">
        <v>92</v>
      </c>
      <c r="L6" s="92" t="s">
        <v>108</v>
      </c>
      <c r="M6" s="92" t="s">
        <v>109</v>
      </c>
      <c r="N6" s="92"/>
      <c r="O6" s="92"/>
      <c r="P6" s="92"/>
      <c r="Q6" s="92"/>
      <c r="R6" s="92"/>
      <c r="S6" s="92"/>
    </row>
    <row r="7" spans="1:19" ht="15.95" customHeight="1">
      <c r="A7" s="13" t="s">
        <v>89</v>
      </c>
      <c r="B7" s="35" t="s">
        <v>92</v>
      </c>
      <c r="C7" s="87">
        <v>10810215101</v>
      </c>
      <c r="D7" s="101" t="s">
        <v>91</v>
      </c>
      <c r="E7" s="222"/>
      <c r="F7" s="223"/>
      <c r="G7" s="3" t="s">
        <v>110</v>
      </c>
      <c r="H7" s="25" t="s">
        <v>111</v>
      </c>
      <c r="I7" s="25" t="s">
        <v>112</v>
      </c>
      <c r="J7" s="25" t="s">
        <v>92</v>
      </c>
      <c r="K7" s="92" t="s">
        <v>92</v>
      </c>
      <c r="L7" s="92" t="s">
        <v>111</v>
      </c>
      <c r="M7" s="92" t="s">
        <v>112</v>
      </c>
      <c r="N7" s="92"/>
      <c r="O7" s="92"/>
      <c r="P7" s="92"/>
      <c r="Q7" s="92"/>
      <c r="R7" s="92"/>
      <c r="S7" s="92"/>
    </row>
    <row r="8" spans="1:19" ht="15.95" customHeight="1">
      <c r="A8" s="13" t="s">
        <v>95</v>
      </c>
      <c r="B8" s="35" t="s">
        <v>92</v>
      </c>
      <c r="C8" s="87">
        <v>10810215102</v>
      </c>
      <c r="D8" s="101" t="s">
        <v>97</v>
      </c>
      <c r="E8" s="222"/>
      <c r="F8" s="223"/>
      <c r="G8" s="3" t="s">
        <v>113</v>
      </c>
      <c r="H8" s="25" t="s">
        <v>114</v>
      </c>
      <c r="I8" s="25" t="s">
        <v>115</v>
      </c>
      <c r="J8" s="25" t="s">
        <v>92</v>
      </c>
      <c r="K8" s="92"/>
      <c r="L8" s="92"/>
      <c r="M8" s="92"/>
      <c r="N8" s="92"/>
      <c r="O8" s="92"/>
      <c r="P8" s="92"/>
      <c r="Q8" s="92" t="s">
        <v>92</v>
      </c>
      <c r="R8" s="92" t="s">
        <v>114</v>
      </c>
      <c r="S8" s="92" t="s">
        <v>115</v>
      </c>
    </row>
    <row r="9" spans="1:19" ht="15.95" customHeight="1">
      <c r="A9" s="13" t="s">
        <v>100</v>
      </c>
      <c r="B9" s="35" t="s">
        <v>92</v>
      </c>
      <c r="C9" s="87">
        <v>10810215104</v>
      </c>
      <c r="D9" s="101" t="s">
        <v>109</v>
      </c>
      <c r="E9" s="222"/>
      <c r="F9" s="223"/>
      <c r="G9" s="3" t="s">
        <v>116</v>
      </c>
      <c r="H9" s="25" t="s">
        <v>117</v>
      </c>
      <c r="I9" s="25" t="s">
        <v>118</v>
      </c>
      <c r="J9" s="25" t="s">
        <v>92</v>
      </c>
      <c r="K9" s="92"/>
      <c r="L9" s="92"/>
      <c r="M9" s="92"/>
      <c r="N9" s="92" t="s">
        <v>92</v>
      </c>
      <c r="O9" s="92" t="s">
        <v>117</v>
      </c>
      <c r="P9" s="92" t="s">
        <v>118</v>
      </c>
      <c r="Q9" s="92"/>
      <c r="R9" s="92"/>
      <c r="S9" s="92"/>
    </row>
    <row r="10" spans="1:19" ht="15.95" customHeight="1">
      <c r="A10" s="13" t="s">
        <v>107</v>
      </c>
      <c r="B10" s="35" t="s">
        <v>92</v>
      </c>
      <c r="C10" s="87">
        <v>10810215105</v>
      </c>
      <c r="D10" s="101" t="s">
        <v>112</v>
      </c>
      <c r="E10" s="102" t="s">
        <v>12</v>
      </c>
      <c r="F10" s="30">
        <v>36</v>
      </c>
      <c r="G10" s="3" t="s">
        <v>119</v>
      </c>
      <c r="H10" s="25" t="s">
        <v>120</v>
      </c>
      <c r="I10" s="25" t="s">
        <v>121</v>
      </c>
      <c r="J10" s="25" t="s">
        <v>92</v>
      </c>
      <c r="K10" s="92"/>
      <c r="L10" s="92"/>
      <c r="M10" s="92"/>
      <c r="N10" s="92"/>
      <c r="O10" s="92"/>
      <c r="P10" s="92"/>
      <c r="Q10" s="92" t="s">
        <v>92</v>
      </c>
      <c r="R10" s="92" t="s">
        <v>120</v>
      </c>
      <c r="S10" s="92" t="s">
        <v>121</v>
      </c>
    </row>
    <row r="11" spans="1:19" ht="15.95" customHeight="1">
      <c r="A11" s="13" t="s">
        <v>110</v>
      </c>
      <c r="B11" s="35" t="s">
        <v>92</v>
      </c>
      <c r="C11" s="87">
        <v>10810215109</v>
      </c>
      <c r="D11" s="101" t="s">
        <v>122</v>
      </c>
      <c r="E11" s="31" t="s">
        <v>10</v>
      </c>
      <c r="F11" s="32">
        <v>34</v>
      </c>
      <c r="G11" s="3" t="s">
        <v>123</v>
      </c>
      <c r="H11" s="25" t="s">
        <v>124</v>
      </c>
      <c r="I11" s="25" t="s">
        <v>122</v>
      </c>
      <c r="J11" s="25" t="s">
        <v>92</v>
      </c>
      <c r="K11" s="92" t="s">
        <v>92</v>
      </c>
      <c r="L11" s="92" t="s">
        <v>124</v>
      </c>
      <c r="M11" s="92" t="s">
        <v>122</v>
      </c>
      <c r="N11" s="92"/>
      <c r="O11" s="92"/>
      <c r="P11" s="92"/>
      <c r="Q11" s="92"/>
      <c r="R11" s="92"/>
      <c r="S11" s="92"/>
    </row>
    <row r="12" spans="1:19" ht="15.95" customHeight="1">
      <c r="A12" s="13" t="s">
        <v>113</v>
      </c>
      <c r="B12" s="35" t="s">
        <v>92</v>
      </c>
      <c r="C12" s="87">
        <v>10810215110</v>
      </c>
      <c r="D12" s="101" t="s">
        <v>125</v>
      </c>
      <c r="E12" s="31" t="s">
        <v>14</v>
      </c>
      <c r="F12" s="32">
        <v>35</v>
      </c>
      <c r="G12" s="3" t="s">
        <v>126</v>
      </c>
      <c r="H12" s="25" t="s">
        <v>127</v>
      </c>
      <c r="I12" s="25" t="s">
        <v>125</v>
      </c>
      <c r="J12" s="25" t="s">
        <v>92</v>
      </c>
      <c r="K12" s="92" t="s">
        <v>92</v>
      </c>
      <c r="L12" s="92" t="s">
        <v>127</v>
      </c>
      <c r="M12" s="92" t="s">
        <v>125</v>
      </c>
      <c r="N12" s="92"/>
      <c r="O12" s="92"/>
      <c r="P12" s="92"/>
      <c r="Q12" s="92"/>
      <c r="R12" s="92"/>
      <c r="S12" s="92"/>
    </row>
    <row r="13" spans="1:19" ht="15.95" customHeight="1">
      <c r="A13" s="13" t="s">
        <v>116</v>
      </c>
      <c r="B13" s="35" t="s">
        <v>92</v>
      </c>
      <c r="C13" s="87">
        <v>10810215117</v>
      </c>
      <c r="D13" s="101" t="s">
        <v>128</v>
      </c>
      <c r="E13" s="26"/>
      <c r="F13" s="27"/>
      <c r="G13" s="3" t="s">
        <v>129</v>
      </c>
      <c r="H13" s="25" t="s">
        <v>130</v>
      </c>
      <c r="I13" s="25" t="s">
        <v>131</v>
      </c>
      <c r="J13" s="25" t="s">
        <v>92</v>
      </c>
      <c r="K13" s="92"/>
      <c r="L13" s="92"/>
      <c r="M13" s="92"/>
      <c r="N13" s="92" t="s">
        <v>92</v>
      </c>
      <c r="O13" s="92" t="s">
        <v>130</v>
      </c>
      <c r="P13" s="92" t="s">
        <v>131</v>
      </c>
      <c r="Q13" s="92"/>
      <c r="R13" s="92"/>
      <c r="S13" s="92"/>
    </row>
    <row r="14" spans="1:19" ht="15.95" customHeight="1">
      <c r="A14" s="13" t="s">
        <v>119</v>
      </c>
      <c r="B14" s="35" t="s">
        <v>92</v>
      </c>
      <c r="C14" s="87">
        <v>10810215121</v>
      </c>
      <c r="D14" s="101" t="s">
        <v>132</v>
      </c>
      <c r="E14" s="26"/>
      <c r="F14" s="27"/>
      <c r="G14" s="3" t="s">
        <v>133</v>
      </c>
      <c r="H14" s="25" t="s">
        <v>134</v>
      </c>
      <c r="I14" s="25" t="s">
        <v>135</v>
      </c>
      <c r="J14" s="25" t="s">
        <v>92</v>
      </c>
      <c r="K14" s="92"/>
      <c r="L14" s="92"/>
      <c r="M14" s="92"/>
      <c r="N14" s="92"/>
      <c r="O14" s="92"/>
      <c r="P14" s="92"/>
      <c r="Q14" s="92"/>
      <c r="R14" s="92"/>
      <c r="S14" s="92"/>
    </row>
    <row r="15" spans="1:19" ht="15.95" customHeight="1">
      <c r="A15" s="13" t="s">
        <v>123</v>
      </c>
      <c r="B15" s="35" t="s">
        <v>92</v>
      </c>
      <c r="C15" s="87">
        <v>10810215122</v>
      </c>
      <c r="D15" s="101" t="s">
        <v>136</v>
      </c>
      <c r="E15" s="26"/>
      <c r="F15" s="27"/>
      <c r="G15" s="3" t="s">
        <v>137</v>
      </c>
      <c r="H15" s="25" t="s">
        <v>138</v>
      </c>
      <c r="I15" s="25" t="s">
        <v>139</v>
      </c>
      <c r="J15" s="25" t="s">
        <v>92</v>
      </c>
      <c r="K15" s="92"/>
      <c r="L15" s="92"/>
      <c r="M15" s="92"/>
      <c r="N15" s="92"/>
      <c r="O15" s="92"/>
      <c r="P15" s="92"/>
      <c r="Q15" s="92" t="s">
        <v>92</v>
      </c>
      <c r="R15" s="92" t="s">
        <v>138</v>
      </c>
      <c r="S15" s="92" t="s">
        <v>139</v>
      </c>
    </row>
    <row r="16" spans="1:19" ht="15.95" customHeight="1">
      <c r="A16" s="13" t="s">
        <v>126</v>
      </c>
      <c r="B16" s="35" t="s">
        <v>92</v>
      </c>
      <c r="C16" s="87">
        <v>10810215126</v>
      </c>
      <c r="D16" s="101" t="s">
        <v>140</v>
      </c>
      <c r="E16" s="86" t="s">
        <v>15</v>
      </c>
      <c r="F16" s="22">
        <f>SUM(F10:F15)</f>
        <v>105</v>
      </c>
      <c r="G16" s="3" t="s">
        <v>141</v>
      </c>
      <c r="H16" s="25" t="s">
        <v>142</v>
      </c>
      <c r="I16" s="25" t="s">
        <v>143</v>
      </c>
      <c r="J16" s="25" t="s">
        <v>92</v>
      </c>
      <c r="K16" s="92"/>
      <c r="L16" s="92"/>
      <c r="M16" s="92"/>
      <c r="N16" s="92"/>
      <c r="O16" s="92"/>
      <c r="P16" s="92"/>
      <c r="Q16" s="92" t="s">
        <v>92</v>
      </c>
      <c r="R16" s="92" t="s">
        <v>142</v>
      </c>
      <c r="S16" s="92" t="s">
        <v>143</v>
      </c>
    </row>
    <row r="17" spans="1:19" ht="20.100000000000001" customHeight="1">
      <c r="A17" s="279" t="s">
        <v>144</v>
      </c>
      <c r="B17" s="280"/>
      <c r="C17" s="280"/>
      <c r="D17" s="280"/>
      <c r="E17" s="265">
        <f>F16*A16</f>
        <v>1050</v>
      </c>
      <c r="F17" s="266"/>
      <c r="G17" s="3" t="s">
        <v>145</v>
      </c>
      <c r="H17" s="25" t="s">
        <v>146</v>
      </c>
      <c r="I17" s="25" t="s">
        <v>147</v>
      </c>
      <c r="J17" s="25" t="s">
        <v>92</v>
      </c>
      <c r="K17" s="92"/>
      <c r="L17" s="92"/>
      <c r="M17" s="92"/>
      <c r="N17" s="92" t="s">
        <v>92</v>
      </c>
      <c r="O17" s="92" t="s">
        <v>146</v>
      </c>
      <c r="P17" s="92" t="s">
        <v>147</v>
      </c>
      <c r="Q17" s="92"/>
      <c r="R17" s="92"/>
      <c r="S17" s="92"/>
    </row>
    <row r="18" spans="1:19" ht="15.95" customHeight="1">
      <c r="G18" s="3" t="s">
        <v>148</v>
      </c>
      <c r="H18" s="25" t="s">
        <v>149</v>
      </c>
      <c r="I18" s="25" t="s">
        <v>150</v>
      </c>
      <c r="J18" s="25" t="s">
        <v>92</v>
      </c>
      <c r="K18" s="92"/>
      <c r="L18" s="92"/>
      <c r="M18" s="92"/>
      <c r="N18" s="92" t="s">
        <v>92</v>
      </c>
      <c r="O18" s="92" t="s">
        <v>149</v>
      </c>
      <c r="P18" s="92" t="s">
        <v>150</v>
      </c>
      <c r="Q18" s="92"/>
      <c r="R18" s="92"/>
      <c r="S18" s="92"/>
    </row>
    <row r="19" spans="1:19" ht="50.1" customHeight="1">
      <c r="A19" s="272" t="s">
        <v>84</v>
      </c>
      <c r="B19" s="273"/>
      <c r="C19" s="273"/>
      <c r="D19" s="273"/>
      <c r="E19" s="273"/>
      <c r="F19" s="274"/>
      <c r="G19" s="3" t="s">
        <v>151</v>
      </c>
      <c r="H19" s="25" t="s">
        <v>152</v>
      </c>
      <c r="I19" s="25" t="s">
        <v>128</v>
      </c>
      <c r="J19" s="25" t="s">
        <v>92</v>
      </c>
      <c r="K19" s="92" t="s">
        <v>92</v>
      </c>
      <c r="L19" s="92" t="s">
        <v>152</v>
      </c>
      <c r="M19" s="92" t="s">
        <v>128</v>
      </c>
      <c r="N19" s="92"/>
      <c r="O19" s="92"/>
      <c r="P19" s="92"/>
      <c r="Q19" s="92"/>
      <c r="R19" s="92"/>
      <c r="S19" s="92"/>
    </row>
    <row r="20" spans="1:19" ht="15.95" customHeight="1">
      <c r="A20" s="267" t="s">
        <v>88</v>
      </c>
      <c r="B20" s="268"/>
      <c r="C20" s="269"/>
      <c r="D20" s="269"/>
      <c r="E20" s="270"/>
      <c r="F20" s="271"/>
      <c r="G20" s="3" t="s">
        <v>153</v>
      </c>
      <c r="H20" s="25" t="s">
        <v>154</v>
      </c>
      <c r="I20" s="25" t="s">
        <v>155</v>
      </c>
      <c r="J20" s="25" t="s">
        <v>92</v>
      </c>
      <c r="K20" s="92"/>
      <c r="L20" s="92"/>
      <c r="M20" s="92"/>
      <c r="N20" s="92" t="s">
        <v>92</v>
      </c>
      <c r="O20" s="92" t="s">
        <v>154</v>
      </c>
      <c r="P20" s="92" t="s">
        <v>155</v>
      </c>
      <c r="Q20" s="92"/>
      <c r="R20" s="92"/>
      <c r="S20" s="92"/>
    </row>
    <row r="21" spans="1:19" ht="15.95" customHeight="1">
      <c r="A21" s="283" t="s">
        <v>93</v>
      </c>
      <c r="B21" s="269"/>
      <c r="C21" s="8" t="s">
        <v>94</v>
      </c>
      <c r="D21" s="269"/>
      <c r="E21" s="270"/>
      <c r="F21" s="271"/>
      <c r="G21" s="3" t="s">
        <v>156</v>
      </c>
      <c r="H21" s="25" t="s">
        <v>157</v>
      </c>
      <c r="I21" s="25" t="s">
        <v>158</v>
      </c>
      <c r="J21" s="25" t="s">
        <v>92</v>
      </c>
      <c r="K21" s="92"/>
      <c r="L21" s="92"/>
      <c r="M21" s="92"/>
      <c r="N21" s="92"/>
      <c r="O21" s="92"/>
      <c r="P21" s="92"/>
      <c r="Q21" s="92" t="s">
        <v>92</v>
      </c>
      <c r="R21" s="92" t="s">
        <v>157</v>
      </c>
      <c r="S21" s="92" t="s">
        <v>158</v>
      </c>
    </row>
    <row r="22" spans="1:19" ht="15.95" customHeight="1">
      <c r="A22" s="283"/>
      <c r="B22" s="269"/>
      <c r="C22" s="8" t="s">
        <v>98</v>
      </c>
      <c r="D22" s="269" t="s">
        <v>164</v>
      </c>
      <c r="E22" s="270"/>
      <c r="F22" s="271"/>
      <c r="G22" s="3" t="s">
        <v>159</v>
      </c>
      <c r="H22" s="25" t="s">
        <v>160</v>
      </c>
      <c r="I22" s="25" t="s">
        <v>161</v>
      </c>
      <c r="J22" s="25" t="s">
        <v>92</v>
      </c>
      <c r="K22" s="92"/>
      <c r="L22" s="92"/>
      <c r="M22" s="92"/>
      <c r="N22" s="92" t="s">
        <v>92</v>
      </c>
      <c r="O22" s="92" t="s">
        <v>160</v>
      </c>
      <c r="P22" s="92" t="s">
        <v>161</v>
      </c>
      <c r="Q22" s="92"/>
      <c r="R22" s="92"/>
      <c r="S22" s="92"/>
    </row>
    <row r="23" spans="1:19" ht="15.95" customHeight="1">
      <c r="A23" s="9" t="s">
        <v>103</v>
      </c>
      <c r="B23" s="10" t="s">
        <v>2</v>
      </c>
      <c r="C23" s="10" t="s">
        <v>104</v>
      </c>
      <c r="D23" s="10" t="s">
        <v>105</v>
      </c>
      <c r="E23" s="11" t="s">
        <v>3</v>
      </c>
      <c r="F23" s="12" t="s">
        <v>106</v>
      </c>
      <c r="G23" s="3" t="s">
        <v>162</v>
      </c>
      <c r="H23" s="25" t="s">
        <v>163</v>
      </c>
      <c r="I23" s="25" t="s">
        <v>132</v>
      </c>
      <c r="J23" s="25" t="s">
        <v>92</v>
      </c>
      <c r="K23" s="92" t="s">
        <v>92</v>
      </c>
      <c r="L23" s="92" t="s">
        <v>163</v>
      </c>
      <c r="M23" s="92" t="s">
        <v>132</v>
      </c>
      <c r="N23" s="92"/>
      <c r="O23" s="92"/>
      <c r="P23" s="92"/>
      <c r="Q23" s="92"/>
      <c r="R23" s="92"/>
      <c r="S23" s="92"/>
    </row>
    <row r="24" spans="1:19" ht="15.95" customHeight="1">
      <c r="A24" s="13" t="s">
        <v>89</v>
      </c>
      <c r="B24" s="35" t="s">
        <v>92</v>
      </c>
      <c r="C24" s="87">
        <v>10810215103</v>
      </c>
      <c r="D24" s="104" t="s">
        <v>102</v>
      </c>
      <c r="E24" s="222"/>
      <c r="F24" s="223"/>
      <c r="G24" s="3" t="s">
        <v>165</v>
      </c>
      <c r="H24" s="25" t="s">
        <v>166</v>
      </c>
      <c r="I24" s="25" t="s">
        <v>136</v>
      </c>
      <c r="J24" s="25" t="s">
        <v>92</v>
      </c>
      <c r="K24" s="92" t="s">
        <v>92</v>
      </c>
      <c r="L24" s="92" t="s">
        <v>166</v>
      </c>
      <c r="M24" s="92" t="s">
        <v>136</v>
      </c>
      <c r="N24" s="92"/>
      <c r="O24" s="92"/>
      <c r="P24" s="92"/>
      <c r="Q24" s="92"/>
      <c r="R24" s="92"/>
      <c r="S24" s="92"/>
    </row>
    <row r="25" spans="1:19" ht="15.95" customHeight="1">
      <c r="A25" s="13" t="s">
        <v>95</v>
      </c>
      <c r="B25" s="35" t="s">
        <v>92</v>
      </c>
      <c r="C25" s="87">
        <v>10810215107</v>
      </c>
      <c r="D25" s="104" t="s">
        <v>118</v>
      </c>
      <c r="E25" s="222"/>
      <c r="F25" s="223"/>
      <c r="G25" s="3" t="s">
        <v>167</v>
      </c>
      <c r="H25" s="25" t="s">
        <v>168</v>
      </c>
      <c r="I25" s="25" t="s">
        <v>169</v>
      </c>
      <c r="J25" s="25" t="s">
        <v>92</v>
      </c>
      <c r="K25" s="92"/>
      <c r="L25" s="92"/>
      <c r="M25" s="92"/>
      <c r="N25" s="92"/>
      <c r="O25" s="92"/>
      <c r="P25" s="92"/>
      <c r="Q25" s="92" t="s">
        <v>92</v>
      </c>
      <c r="R25" s="92" t="s">
        <v>168</v>
      </c>
      <c r="S25" s="92" t="s">
        <v>169</v>
      </c>
    </row>
    <row r="26" spans="1:19" ht="15.95" customHeight="1">
      <c r="A26" s="13" t="s">
        <v>100</v>
      </c>
      <c r="B26" s="35" t="s">
        <v>92</v>
      </c>
      <c r="C26" s="87">
        <v>10810215111</v>
      </c>
      <c r="D26" s="104" t="s">
        <v>131</v>
      </c>
      <c r="E26" s="222"/>
      <c r="F26" s="223"/>
      <c r="G26" s="3" t="s">
        <v>170</v>
      </c>
      <c r="H26" s="25" t="s">
        <v>171</v>
      </c>
      <c r="I26" s="25" t="s">
        <v>172</v>
      </c>
      <c r="J26" s="25" t="s">
        <v>92</v>
      </c>
      <c r="K26" s="92"/>
      <c r="L26" s="92"/>
      <c r="M26" s="92"/>
      <c r="N26" s="92" t="s">
        <v>92</v>
      </c>
      <c r="O26" s="92" t="s">
        <v>171</v>
      </c>
      <c r="P26" s="92" t="s">
        <v>172</v>
      </c>
      <c r="Q26" s="92"/>
      <c r="R26" s="92"/>
      <c r="S26" s="92"/>
    </row>
    <row r="27" spans="1:19" ht="15.95" customHeight="1">
      <c r="A27" s="13" t="s">
        <v>107</v>
      </c>
      <c r="B27" s="35" t="s">
        <v>92</v>
      </c>
      <c r="C27" s="87">
        <v>10810215115</v>
      </c>
      <c r="D27" s="104" t="s">
        <v>147</v>
      </c>
      <c r="E27" s="103" t="s">
        <v>12</v>
      </c>
      <c r="F27" s="30">
        <v>36</v>
      </c>
      <c r="G27" s="3" t="s">
        <v>174</v>
      </c>
      <c r="H27" s="25" t="s">
        <v>175</v>
      </c>
      <c r="I27" s="25" t="s">
        <v>176</v>
      </c>
      <c r="J27" s="25" t="s">
        <v>92</v>
      </c>
      <c r="K27" s="92"/>
      <c r="L27" s="92"/>
      <c r="M27" s="92"/>
      <c r="N27" s="92" t="s">
        <v>92</v>
      </c>
      <c r="O27" s="92" t="s">
        <v>175</v>
      </c>
      <c r="P27" s="92" t="s">
        <v>176</v>
      </c>
      <c r="Q27" s="92"/>
      <c r="R27" s="92"/>
      <c r="S27" s="92"/>
    </row>
    <row r="28" spans="1:19" ht="15.95" customHeight="1">
      <c r="A28" s="13" t="s">
        <v>110</v>
      </c>
      <c r="B28" s="35" t="s">
        <v>92</v>
      </c>
      <c r="C28" s="87">
        <v>10810215116</v>
      </c>
      <c r="D28" s="104" t="s">
        <v>150</v>
      </c>
      <c r="E28" s="31" t="s">
        <v>173</v>
      </c>
      <c r="F28" s="32">
        <v>36</v>
      </c>
      <c r="G28" s="3" t="s">
        <v>177</v>
      </c>
      <c r="H28" s="25" t="s">
        <v>178</v>
      </c>
      <c r="I28" s="25" t="s">
        <v>140</v>
      </c>
      <c r="J28" s="25" t="s">
        <v>92</v>
      </c>
      <c r="K28" s="92" t="s">
        <v>92</v>
      </c>
      <c r="L28" s="92" t="s">
        <v>178</v>
      </c>
      <c r="M28" s="92" t="s">
        <v>140</v>
      </c>
      <c r="N28" s="92"/>
      <c r="O28" s="92"/>
      <c r="P28" s="92"/>
      <c r="Q28" s="92"/>
      <c r="R28" s="92"/>
      <c r="S28" s="92"/>
    </row>
    <row r="29" spans="1:19" ht="15.95" customHeight="1">
      <c r="A29" s="13" t="s">
        <v>113</v>
      </c>
      <c r="B29" s="35" t="s">
        <v>92</v>
      </c>
      <c r="C29" s="87">
        <v>10810215118</v>
      </c>
      <c r="D29" s="104" t="s">
        <v>155</v>
      </c>
      <c r="E29" s="31" t="s">
        <v>9</v>
      </c>
      <c r="F29" s="32">
        <v>26</v>
      </c>
      <c r="G29" s="3" t="s">
        <v>179</v>
      </c>
      <c r="H29" s="25" t="s">
        <v>180</v>
      </c>
      <c r="I29" s="25" t="s">
        <v>181</v>
      </c>
      <c r="J29" s="25" t="s">
        <v>92</v>
      </c>
      <c r="K29" s="92"/>
      <c r="L29" s="92"/>
      <c r="M29" s="92"/>
      <c r="N29" s="92" t="s">
        <v>92</v>
      </c>
      <c r="O29" s="92" t="s">
        <v>180</v>
      </c>
      <c r="P29" s="92" t="s">
        <v>181</v>
      </c>
      <c r="Q29" s="92"/>
      <c r="R29" s="92"/>
      <c r="S29" s="92"/>
    </row>
    <row r="30" spans="1:19" ht="15.95" customHeight="1">
      <c r="A30" s="13" t="s">
        <v>116</v>
      </c>
      <c r="B30" s="35" t="s">
        <v>92</v>
      </c>
      <c r="C30" s="87">
        <v>10810215120</v>
      </c>
      <c r="D30" s="104" t="s">
        <v>161</v>
      </c>
      <c r="E30" s="222"/>
      <c r="F30" s="223"/>
      <c r="G30" s="3" t="s">
        <v>182</v>
      </c>
      <c r="H30" s="25" t="s">
        <v>183</v>
      </c>
      <c r="I30" s="25" t="s">
        <v>184</v>
      </c>
      <c r="J30" s="25" t="s">
        <v>92</v>
      </c>
      <c r="K30" s="92"/>
      <c r="L30" s="92"/>
      <c r="M30" s="92"/>
      <c r="N30" s="92" t="s">
        <v>92</v>
      </c>
      <c r="O30" s="92" t="s">
        <v>183</v>
      </c>
      <c r="P30" s="92" t="s">
        <v>184</v>
      </c>
      <c r="Q30" s="92"/>
      <c r="R30" s="92"/>
      <c r="S30" s="92"/>
    </row>
    <row r="31" spans="1:19" ht="15.95" customHeight="1">
      <c r="A31" s="13" t="s">
        <v>119</v>
      </c>
      <c r="B31" s="35" t="s">
        <v>92</v>
      </c>
      <c r="C31" s="87">
        <v>10810215124</v>
      </c>
      <c r="D31" s="104" t="s">
        <v>172</v>
      </c>
      <c r="E31" s="26"/>
      <c r="F31" s="27"/>
      <c r="G31" s="3" t="s">
        <v>185</v>
      </c>
      <c r="H31" s="25" t="s">
        <v>186</v>
      </c>
      <c r="I31" s="25" t="s">
        <v>187</v>
      </c>
      <c r="J31" s="25" t="s">
        <v>92</v>
      </c>
      <c r="K31" s="92"/>
      <c r="L31" s="92"/>
      <c r="M31" s="92"/>
      <c r="N31" s="92" t="s">
        <v>92</v>
      </c>
      <c r="O31" s="92" t="s">
        <v>186</v>
      </c>
      <c r="P31" s="92" t="s">
        <v>187</v>
      </c>
      <c r="Q31" s="92"/>
      <c r="R31" s="92"/>
      <c r="S31" s="92"/>
    </row>
    <row r="32" spans="1:19" ht="15.95" customHeight="1">
      <c r="A32" s="13" t="s">
        <v>123</v>
      </c>
      <c r="B32" s="35" t="s">
        <v>92</v>
      </c>
      <c r="C32" s="87">
        <v>10810215125</v>
      </c>
      <c r="D32" s="104" t="s">
        <v>176</v>
      </c>
      <c r="E32" s="26"/>
      <c r="F32" s="27"/>
      <c r="G32" s="3" t="s">
        <v>188</v>
      </c>
      <c r="H32" s="25" t="s">
        <v>189</v>
      </c>
      <c r="I32" s="25" t="s">
        <v>190</v>
      </c>
      <c r="J32" s="25" t="s">
        <v>92</v>
      </c>
      <c r="K32" s="92"/>
      <c r="L32" s="92"/>
      <c r="M32" s="92"/>
      <c r="N32" s="92"/>
      <c r="O32" s="92"/>
      <c r="P32" s="92"/>
      <c r="Q32" s="92" t="s">
        <v>92</v>
      </c>
      <c r="R32" s="92" t="s">
        <v>189</v>
      </c>
      <c r="S32" s="92" t="s">
        <v>190</v>
      </c>
    </row>
    <row r="33" spans="1:10" ht="15.95" customHeight="1">
      <c r="A33" s="13" t="s">
        <v>126</v>
      </c>
      <c r="B33" s="35" t="s">
        <v>92</v>
      </c>
      <c r="C33" s="87">
        <v>10810215127</v>
      </c>
      <c r="D33" s="104" t="s">
        <v>181</v>
      </c>
      <c r="E33" s="14"/>
      <c r="F33" s="15"/>
    </row>
    <row r="34" spans="1:10" ht="15.95" customHeight="1">
      <c r="A34" s="13" t="s">
        <v>129</v>
      </c>
      <c r="B34" s="35" t="s">
        <v>92</v>
      </c>
      <c r="C34" s="87">
        <v>10810215128</v>
      </c>
      <c r="D34" s="104" t="s">
        <v>184</v>
      </c>
      <c r="E34" s="21" t="s">
        <v>15</v>
      </c>
      <c r="F34" s="22">
        <f>SUM(F27:F33)</f>
        <v>98</v>
      </c>
    </row>
    <row r="35" spans="1:10" ht="15.95" customHeight="1">
      <c r="A35" s="13" t="s">
        <v>133</v>
      </c>
      <c r="B35" s="35" t="s">
        <v>92</v>
      </c>
      <c r="C35" s="87">
        <v>10810215129</v>
      </c>
      <c r="D35" s="104" t="s">
        <v>187</v>
      </c>
      <c r="E35" s="14"/>
      <c r="F35" s="15"/>
    </row>
    <row r="36" spans="1:10" ht="20.100000000000001" customHeight="1">
      <c r="A36" s="279" t="s">
        <v>144</v>
      </c>
      <c r="B36" s="280"/>
      <c r="C36" s="280"/>
      <c r="D36" s="280"/>
      <c r="E36" s="281">
        <f>F34*A35</f>
        <v>1176</v>
      </c>
      <c r="F36" s="282"/>
    </row>
    <row r="38" spans="1:10" ht="50.1" customHeight="1">
      <c r="A38" s="284" t="s">
        <v>84</v>
      </c>
      <c r="B38" s="284"/>
      <c r="C38" s="284"/>
      <c r="D38" s="284"/>
      <c r="E38" s="284"/>
      <c r="F38" s="284"/>
      <c r="G38" s="38"/>
      <c r="H38" s="39"/>
      <c r="I38" s="39"/>
      <c r="J38" s="39"/>
    </row>
    <row r="39" spans="1:10" ht="15.95" customHeight="1">
      <c r="A39" s="267" t="s">
        <v>88</v>
      </c>
      <c r="B39" s="268"/>
      <c r="C39" s="269"/>
      <c r="D39" s="269"/>
      <c r="E39" s="270"/>
      <c r="F39" s="271"/>
    </row>
    <row r="40" spans="1:10" ht="15.95" customHeight="1">
      <c r="A40" s="283" t="s">
        <v>93</v>
      </c>
      <c r="B40" s="269"/>
      <c r="C40" s="8" t="s">
        <v>94</v>
      </c>
      <c r="D40" s="269"/>
      <c r="E40" s="270"/>
      <c r="F40" s="271"/>
    </row>
    <row r="41" spans="1:10" ht="15.95" customHeight="1">
      <c r="A41" s="283"/>
      <c r="B41" s="269"/>
      <c r="C41" s="8" t="s">
        <v>98</v>
      </c>
      <c r="D41" s="269" t="s">
        <v>191</v>
      </c>
      <c r="E41" s="270"/>
      <c r="F41" s="271"/>
    </row>
    <row r="42" spans="1:10" ht="15.95" customHeight="1">
      <c r="A42" s="9" t="s">
        <v>103</v>
      </c>
      <c r="B42" s="10" t="s">
        <v>2</v>
      </c>
      <c r="C42" s="10" t="s">
        <v>104</v>
      </c>
      <c r="D42" s="10" t="s">
        <v>105</v>
      </c>
      <c r="E42" s="11" t="s">
        <v>3</v>
      </c>
      <c r="F42" s="12" t="s">
        <v>106</v>
      </c>
    </row>
    <row r="43" spans="1:10" ht="15.95" customHeight="1">
      <c r="A43" s="13" t="s">
        <v>89</v>
      </c>
      <c r="B43" s="35" t="s">
        <v>92</v>
      </c>
      <c r="C43" s="87">
        <v>10810215106</v>
      </c>
      <c r="D43" s="104" t="s">
        <v>115</v>
      </c>
      <c r="E43" s="222"/>
      <c r="F43" s="223"/>
    </row>
    <row r="44" spans="1:10" ht="15.95" customHeight="1">
      <c r="A44" s="13" t="s">
        <v>95</v>
      </c>
      <c r="B44" s="35" t="s">
        <v>92</v>
      </c>
      <c r="C44" s="87">
        <v>10810215108</v>
      </c>
      <c r="D44" s="104" t="s">
        <v>121</v>
      </c>
      <c r="E44" s="222"/>
      <c r="F44" s="223"/>
    </row>
    <row r="45" spans="1:10" ht="15.95" customHeight="1">
      <c r="A45" s="13" t="s">
        <v>100</v>
      </c>
      <c r="B45" s="35" t="s">
        <v>92</v>
      </c>
      <c r="C45" s="87">
        <v>10810215113</v>
      </c>
      <c r="D45" s="104" t="s">
        <v>139</v>
      </c>
      <c r="E45" s="26" t="s">
        <v>12</v>
      </c>
      <c r="F45" s="27">
        <v>36</v>
      </c>
    </row>
    <row r="46" spans="1:10" ht="15.95" customHeight="1">
      <c r="A46" s="13" t="s">
        <v>107</v>
      </c>
      <c r="B46" s="35" t="s">
        <v>92</v>
      </c>
      <c r="C46" s="87">
        <v>10810215114</v>
      </c>
      <c r="D46" s="104" t="s">
        <v>143</v>
      </c>
      <c r="E46" s="31" t="s">
        <v>11</v>
      </c>
      <c r="F46" s="32">
        <v>79.900000000000006</v>
      </c>
    </row>
    <row r="47" spans="1:10" ht="15.95" customHeight="1">
      <c r="A47" s="13" t="s">
        <v>110</v>
      </c>
      <c r="B47" s="35" t="s">
        <v>92</v>
      </c>
      <c r="C47" s="87">
        <v>10810215119</v>
      </c>
      <c r="D47" s="104" t="s">
        <v>158</v>
      </c>
      <c r="E47" s="31" t="s">
        <v>13</v>
      </c>
      <c r="F47" s="32">
        <v>35</v>
      </c>
    </row>
    <row r="48" spans="1:10" ht="15.95" customHeight="1">
      <c r="A48" s="13" t="s">
        <v>113</v>
      </c>
      <c r="B48" s="35" t="s">
        <v>92</v>
      </c>
      <c r="C48" s="87">
        <v>10810215123</v>
      </c>
      <c r="D48" s="104" t="s">
        <v>169</v>
      </c>
      <c r="E48" s="26"/>
      <c r="F48" s="27"/>
    </row>
    <row r="49" spans="1:10" ht="15.95" customHeight="1">
      <c r="A49" s="13" t="s">
        <v>116</v>
      </c>
      <c r="B49" s="35" t="s">
        <v>92</v>
      </c>
      <c r="C49" s="87" t="s">
        <v>192</v>
      </c>
      <c r="D49" s="88" t="s">
        <v>190</v>
      </c>
      <c r="E49" s="26"/>
      <c r="F49" s="27"/>
    </row>
    <row r="50" spans="1:10" ht="15.95" customHeight="1">
      <c r="A50" s="89"/>
      <c r="B50" s="21"/>
      <c r="C50" s="21"/>
      <c r="D50" s="21"/>
      <c r="E50" s="21" t="s">
        <v>15</v>
      </c>
      <c r="F50" s="22">
        <f>SUM(F45:F49)</f>
        <v>150.9</v>
      </c>
    </row>
    <row r="51" spans="1:10" ht="20.100000000000001" customHeight="1">
      <c r="A51" s="279" t="s">
        <v>144</v>
      </c>
      <c r="B51" s="280"/>
      <c r="C51" s="280"/>
      <c r="D51" s="280"/>
      <c r="E51" s="281">
        <f>F50*A49</f>
        <v>1056.3</v>
      </c>
      <c r="F51" s="282"/>
    </row>
    <row r="52" spans="1:10" ht="15.95" customHeight="1">
      <c r="G52" s="40"/>
      <c r="H52" s="41"/>
      <c r="I52" s="41"/>
      <c r="J52" s="41"/>
    </row>
    <row r="53" spans="1:10" ht="15.95" customHeight="1">
      <c r="G53" s="38"/>
      <c r="H53" s="39"/>
      <c r="I53" s="39"/>
      <c r="J53" s="39"/>
    </row>
    <row r="55" spans="1:10" ht="15.95" customHeight="1">
      <c r="E55" s="72">
        <f>E51+E36+E17</f>
        <v>3282.3</v>
      </c>
    </row>
  </sheetData>
  <mergeCells count="25">
    <mergeCell ref="D40:F40"/>
    <mergeCell ref="D41:F41"/>
    <mergeCell ref="A51:D51"/>
    <mergeCell ref="E51:F51"/>
    <mergeCell ref="A4:B5"/>
    <mergeCell ref="A21:B22"/>
    <mergeCell ref="A40:B41"/>
    <mergeCell ref="D21:F21"/>
    <mergeCell ref="D22:F22"/>
    <mergeCell ref="A36:D36"/>
    <mergeCell ref="E36:F36"/>
    <mergeCell ref="A39:B39"/>
    <mergeCell ref="C39:F39"/>
    <mergeCell ref="D5:F5"/>
    <mergeCell ref="A38:F38"/>
    <mergeCell ref="A17:D17"/>
    <mergeCell ref="E17:F17"/>
    <mergeCell ref="A20:B20"/>
    <mergeCell ref="C20:F20"/>
    <mergeCell ref="A19:F19"/>
    <mergeCell ref="A1:B1"/>
    <mergeCell ref="A2:F2"/>
    <mergeCell ref="A3:B3"/>
    <mergeCell ref="C3:F3"/>
    <mergeCell ref="D4:F4"/>
  </mergeCells>
  <phoneticPr fontId="24" type="noConversion"/>
  <pageMargins left="0.55118110236220474" right="0.35433070866141736" top="0.59055118110236227" bottom="0.39370078740157483" header="0.51181102362204722" footer="0.5118110236220472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tabSelected="1" topLeftCell="A37" workbookViewId="0">
      <selection activeCell="F49" sqref="F49"/>
    </sheetView>
  </sheetViews>
  <sheetFormatPr defaultColWidth="9" defaultRowHeight="14.25"/>
  <cols>
    <col min="1" max="1" width="7.625" style="1" customWidth="1"/>
    <col min="2" max="2" width="9.625" style="2" customWidth="1"/>
    <col min="3" max="3" width="12.625" style="2" customWidth="1"/>
    <col min="4" max="4" width="9.625" style="2" customWidth="1"/>
    <col min="5" max="5" width="34.625" style="2" customWidth="1"/>
    <col min="6" max="6" width="13.625" style="2" customWidth="1"/>
    <col min="7" max="7" width="3.25" style="3" customWidth="1"/>
    <col min="8" max="8" width="12.25" style="4" customWidth="1"/>
    <col min="9" max="9" width="6.375" style="4" customWidth="1"/>
    <col min="10" max="11" width="8.25" style="4" customWidth="1"/>
    <col min="12" max="12" width="11.25" style="4" customWidth="1"/>
    <col min="13" max="13" width="6.375" style="4" customWidth="1"/>
    <col min="14" max="14" width="8.25" style="4" customWidth="1"/>
    <col min="15" max="15" width="11.25" style="4" customWidth="1"/>
    <col min="16" max="16" width="6.375" style="4" customWidth="1"/>
    <col min="17" max="17" width="8.25" style="4" customWidth="1"/>
    <col min="18" max="18" width="16.75" style="4" customWidth="1"/>
    <col min="19" max="19" width="6.375" style="4" customWidth="1"/>
    <col min="20" max="20" width="9" style="4"/>
  </cols>
  <sheetData>
    <row r="1" spans="1:19" ht="30" customHeight="1">
      <c r="A1" s="275" t="s">
        <v>193</v>
      </c>
      <c r="B1" s="275"/>
      <c r="C1" s="5"/>
      <c r="D1" s="5"/>
      <c r="E1" s="6"/>
      <c r="F1" s="7"/>
    </row>
    <row r="2" spans="1:19" ht="60.75">
      <c r="A2" s="276" t="s">
        <v>84</v>
      </c>
      <c r="B2" s="277"/>
      <c r="C2" s="277"/>
      <c r="D2" s="277"/>
      <c r="E2" s="277"/>
      <c r="F2" s="278"/>
      <c r="L2" s="44" t="s">
        <v>85</v>
      </c>
      <c r="M2" s="45"/>
      <c r="N2" s="46"/>
      <c r="O2" s="47" t="s">
        <v>86</v>
      </c>
      <c r="P2" s="46"/>
      <c r="Q2" s="45"/>
      <c r="R2" s="44" t="s">
        <v>87</v>
      </c>
      <c r="S2" s="45"/>
    </row>
    <row r="3" spans="1:19" ht="15.95" customHeight="1">
      <c r="A3" s="267" t="s">
        <v>88</v>
      </c>
      <c r="B3" s="268"/>
      <c r="C3" s="269"/>
      <c r="D3" s="269"/>
      <c r="E3" s="270"/>
      <c r="F3" s="271"/>
      <c r="G3" s="3" t="s">
        <v>89</v>
      </c>
      <c r="H3" s="25" t="s">
        <v>194</v>
      </c>
      <c r="I3" s="25" t="s">
        <v>195</v>
      </c>
      <c r="J3" s="25" t="s">
        <v>196</v>
      </c>
      <c r="K3" s="49" t="s">
        <v>196</v>
      </c>
      <c r="L3" s="105" t="s">
        <v>194</v>
      </c>
      <c r="M3" s="105" t="s">
        <v>195</v>
      </c>
      <c r="O3" s="24"/>
      <c r="R3" s="24"/>
    </row>
    <row r="4" spans="1:19" ht="15.95" customHeight="1">
      <c r="A4" s="283" t="s">
        <v>93</v>
      </c>
      <c r="B4" s="269"/>
      <c r="C4" s="8" t="s">
        <v>94</v>
      </c>
      <c r="D4" s="269"/>
      <c r="E4" s="270"/>
      <c r="F4" s="271"/>
      <c r="G4" s="3" t="s">
        <v>95</v>
      </c>
      <c r="H4" s="25" t="s">
        <v>197</v>
      </c>
      <c r="I4" s="25" t="s">
        <v>198</v>
      </c>
      <c r="J4" s="25" t="s">
        <v>196</v>
      </c>
      <c r="K4" s="49"/>
      <c r="L4" s="84"/>
      <c r="M4" s="84"/>
      <c r="N4" s="49" t="s">
        <v>196</v>
      </c>
      <c r="O4" s="105" t="s">
        <v>197</v>
      </c>
      <c r="P4" s="105" t="s">
        <v>198</v>
      </c>
      <c r="R4" s="24"/>
    </row>
    <row r="5" spans="1:19" ht="15.95" customHeight="1">
      <c r="A5" s="283"/>
      <c r="B5" s="269"/>
      <c r="C5" s="8" t="s">
        <v>98</v>
      </c>
      <c r="D5" s="269" t="s">
        <v>99</v>
      </c>
      <c r="E5" s="270"/>
      <c r="F5" s="271"/>
      <c r="G5" s="3" t="s">
        <v>100</v>
      </c>
      <c r="H5" s="25" t="s">
        <v>199</v>
      </c>
      <c r="I5" s="25" t="s">
        <v>200</v>
      </c>
      <c r="J5" s="25" t="s">
        <v>196</v>
      </c>
      <c r="K5" s="49"/>
      <c r="L5" s="84"/>
      <c r="M5" s="84"/>
      <c r="N5" s="49"/>
      <c r="O5" s="84"/>
      <c r="P5" s="84"/>
      <c r="Q5" s="56" t="s">
        <v>196</v>
      </c>
      <c r="R5" s="106" t="s">
        <v>199</v>
      </c>
      <c r="S5" s="105" t="s">
        <v>200</v>
      </c>
    </row>
    <row r="6" spans="1:19" ht="15.95" customHeight="1">
      <c r="A6" s="9" t="s">
        <v>103</v>
      </c>
      <c r="B6" s="10" t="s">
        <v>2</v>
      </c>
      <c r="C6" s="10" t="s">
        <v>104</v>
      </c>
      <c r="D6" s="10" t="s">
        <v>105</v>
      </c>
      <c r="E6" s="11" t="s">
        <v>3</v>
      </c>
      <c r="F6" s="12" t="s">
        <v>106</v>
      </c>
      <c r="G6" s="3" t="s">
        <v>107</v>
      </c>
      <c r="H6" s="25" t="s">
        <v>201</v>
      </c>
      <c r="I6" s="25" t="s">
        <v>202</v>
      </c>
      <c r="J6" s="25" t="s">
        <v>196</v>
      </c>
      <c r="K6" s="49"/>
      <c r="L6" s="84"/>
      <c r="M6" s="84"/>
      <c r="N6" s="49"/>
      <c r="O6" s="84"/>
      <c r="P6" s="84"/>
      <c r="Q6" s="56" t="s">
        <v>196</v>
      </c>
      <c r="R6" s="106" t="s">
        <v>201</v>
      </c>
      <c r="S6" s="105" t="s">
        <v>202</v>
      </c>
    </row>
    <row r="7" spans="1:19" ht="15.95" customHeight="1">
      <c r="A7" s="13" t="s">
        <v>89</v>
      </c>
      <c r="B7" s="35" t="s">
        <v>196</v>
      </c>
      <c r="C7" s="107" t="s">
        <v>194</v>
      </c>
      <c r="D7" s="107" t="s">
        <v>195</v>
      </c>
      <c r="E7" s="222"/>
      <c r="F7" s="223"/>
      <c r="G7" s="3" t="s">
        <v>110</v>
      </c>
      <c r="H7" s="25" t="s">
        <v>203</v>
      </c>
      <c r="I7" s="25" t="s">
        <v>204</v>
      </c>
      <c r="J7" s="25" t="s">
        <v>196</v>
      </c>
      <c r="K7" s="49"/>
      <c r="L7" s="84"/>
      <c r="M7" s="84"/>
      <c r="N7" s="49" t="s">
        <v>196</v>
      </c>
      <c r="O7" s="105" t="s">
        <v>203</v>
      </c>
      <c r="P7" s="105" t="s">
        <v>204</v>
      </c>
      <c r="Q7" s="56"/>
      <c r="R7" s="85"/>
      <c r="S7" s="84"/>
    </row>
    <row r="8" spans="1:19" ht="15.95" customHeight="1">
      <c r="A8" s="13" t="s">
        <v>95</v>
      </c>
      <c r="B8" s="35" t="s">
        <v>196</v>
      </c>
      <c r="C8" s="107" t="s">
        <v>205</v>
      </c>
      <c r="D8" s="107" t="s">
        <v>206</v>
      </c>
      <c r="E8" s="222"/>
      <c r="F8" s="223"/>
      <c r="G8" s="3" t="s">
        <v>113</v>
      </c>
      <c r="H8" s="25" t="s">
        <v>205</v>
      </c>
      <c r="I8" s="25" t="s">
        <v>206</v>
      </c>
      <c r="J8" s="25" t="s">
        <v>196</v>
      </c>
      <c r="K8" s="49" t="s">
        <v>196</v>
      </c>
      <c r="L8" s="105" t="s">
        <v>205</v>
      </c>
      <c r="M8" s="105" t="s">
        <v>206</v>
      </c>
      <c r="N8" s="49"/>
      <c r="O8" s="84"/>
      <c r="P8" s="84"/>
      <c r="Q8" s="56"/>
      <c r="R8" s="85"/>
      <c r="S8" s="84"/>
    </row>
    <row r="9" spans="1:19" ht="15.95" customHeight="1">
      <c r="A9" s="13" t="s">
        <v>100</v>
      </c>
      <c r="B9" s="35" t="s">
        <v>196</v>
      </c>
      <c r="C9" s="107" t="s">
        <v>207</v>
      </c>
      <c r="D9" s="107" t="s">
        <v>208</v>
      </c>
      <c r="E9" s="102" t="s">
        <v>12</v>
      </c>
      <c r="F9" s="30">
        <v>36</v>
      </c>
      <c r="G9" s="3" t="s">
        <v>116</v>
      </c>
      <c r="H9" s="25" t="s">
        <v>209</v>
      </c>
      <c r="I9" s="25" t="s">
        <v>210</v>
      </c>
      <c r="J9" s="25" t="s">
        <v>196</v>
      </c>
      <c r="K9" s="49"/>
      <c r="L9" s="84"/>
      <c r="M9" s="84"/>
      <c r="N9" s="49" t="s">
        <v>196</v>
      </c>
      <c r="O9" s="105" t="s">
        <v>209</v>
      </c>
      <c r="P9" s="105" t="s">
        <v>210</v>
      </c>
      <c r="Q9" s="56"/>
      <c r="R9" s="85"/>
      <c r="S9" s="84"/>
    </row>
    <row r="10" spans="1:19" ht="15.95" customHeight="1">
      <c r="A10" s="13" t="s">
        <v>107</v>
      </c>
      <c r="B10" s="35" t="s">
        <v>196</v>
      </c>
      <c r="C10" s="107" t="s">
        <v>211</v>
      </c>
      <c r="D10" s="107" t="s">
        <v>212</v>
      </c>
      <c r="E10" s="31" t="s">
        <v>10</v>
      </c>
      <c r="F10" s="32">
        <v>34</v>
      </c>
      <c r="G10" s="3" t="s">
        <v>119</v>
      </c>
      <c r="H10" s="25" t="s">
        <v>207</v>
      </c>
      <c r="I10" s="25" t="s">
        <v>208</v>
      </c>
      <c r="J10" s="25" t="s">
        <v>196</v>
      </c>
      <c r="K10" s="49" t="s">
        <v>196</v>
      </c>
      <c r="L10" s="105" t="s">
        <v>207</v>
      </c>
      <c r="M10" s="105" t="s">
        <v>208</v>
      </c>
      <c r="N10" s="49"/>
      <c r="O10" s="84"/>
      <c r="P10" s="84"/>
      <c r="Q10" s="56"/>
      <c r="R10" s="85"/>
      <c r="S10" s="84"/>
    </row>
    <row r="11" spans="1:19" ht="15.95" customHeight="1">
      <c r="A11" s="13" t="s">
        <v>110</v>
      </c>
      <c r="B11" s="35" t="s">
        <v>196</v>
      </c>
      <c r="C11" s="107" t="s">
        <v>213</v>
      </c>
      <c r="D11" s="107" t="s">
        <v>214</v>
      </c>
      <c r="E11" s="31" t="s">
        <v>14</v>
      </c>
      <c r="F11" s="32">
        <v>35</v>
      </c>
      <c r="G11" s="3" t="s">
        <v>123</v>
      </c>
      <c r="H11" s="25" t="s">
        <v>215</v>
      </c>
      <c r="I11" s="25" t="s">
        <v>216</v>
      </c>
      <c r="J11" s="25" t="s">
        <v>196</v>
      </c>
      <c r="K11" s="49"/>
      <c r="L11" s="84"/>
      <c r="M11" s="84"/>
      <c r="N11" s="49"/>
      <c r="O11" s="84"/>
      <c r="P11" s="84"/>
      <c r="Q11" s="56" t="s">
        <v>196</v>
      </c>
      <c r="R11" s="106" t="s">
        <v>215</v>
      </c>
      <c r="S11" s="105" t="s">
        <v>216</v>
      </c>
    </row>
    <row r="12" spans="1:19" ht="15.95" customHeight="1">
      <c r="A12" s="13" t="s">
        <v>113</v>
      </c>
      <c r="B12" s="35" t="s">
        <v>196</v>
      </c>
      <c r="C12" s="107" t="s">
        <v>217</v>
      </c>
      <c r="D12" s="107" t="s">
        <v>218</v>
      </c>
      <c r="E12" s="26"/>
      <c r="F12" s="27"/>
      <c r="G12" s="3" t="s">
        <v>126</v>
      </c>
      <c r="H12" s="25" t="s">
        <v>219</v>
      </c>
      <c r="I12" s="25" t="s">
        <v>220</v>
      </c>
      <c r="J12" s="25" t="s">
        <v>196</v>
      </c>
      <c r="K12" s="49"/>
      <c r="L12" s="84"/>
      <c r="M12" s="84"/>
      <c r="N12" s="49"/>
      <c r="O12" s="84"/>
      <c r="P12" s="84"/>
      <c r="Q12" s="56" t="s">
        <v>196</v>
      </c>
      <c r="R12" s="106" t="s">
        <v>219</v>
      </c>
      <c r="S12" s="105" t="s">
        <v>220</v>
      </c>
    </row>
    <row r="13" spans="1:19" ht="15.95" customHeight="1">
      <c r="A13" s="13" t="s">
        <v>116</v>
      </c>
      <c r="B13" s="35" t="s">
        <v>196</v>
      </c>
      <c r="C13" s="107" t="s">
        <v>221</v>
      </c>
      <c r="D13" s="107" t="s">
        <v>222</v>
      </c>
      <c r="E13" s="26"/>
      <c r="F13" s="27"/>
      <c r="G13" s="3" t="s">
        <v>129</v>
      </c>
      <c r="H13" s="25" t="s">
        <v>223</v>
      </c>
      <c r="I13" s="25" t="s">
        <v>224</v>
      </c>
      <c r="J13" s="25" t="s">
        <v>196</v>
      </c>
      <c r="K13" s="49"/>
      <c r="L13" s="84"/>
      <c r="M13" s="84"/>
      <c r="N13" s="49"/>
      <c r="O13" s="84"/>
      <c r="P13" s="84"/>
      <c r="Q13" s="56" t="s">
        <v>196</v>
      </c>
      <c r="R13" s="106" t="s">
        <v>223</v>
      </c>
      <c r="S13" s="105" t="s">
        <v>224</v>
      </c>
    </row>
    <row r="14" spans="1:19" ht="15.95" customHeight="1">
      <c r="A14" s="13" t="s">
        <v>119</v>
      </c>
      <c r="B14" s="35" t="s">
        <v>196</v>
      </c>
      <c r="C14" s="108" t="s">
        <v>225</v>
      </c>
      <c r="D14" s="108" t="s">
        <v>226</v>
      </c>
      <c r="E14" s="21" t="s">
        <v>15</v>
      </c>
      <c r="F14" s="22">
        <f>SUM(F9:F13)</f>
        <v>105</v>
      </c>
      <c r="G14" s="3" t="s">
        <v>133</v>
      </c>
      <c r="H14" s="25" t="s">
        <v>227</v>
      </c>
      <c r="I14" s="25" t="s">
        <v>228</v>
      </c>
      <c r="J14" s="25" t="s">
        <v>196</v>
      </c>
      <c r="K14" s="49"/>
      <c r="L14" s="84"/>
      <c r="M14" s="84"/>
      <c r="N14" s="49" t="s">
        <v>196</v>
      </c>
      <c r="O14" s="105" t="s">
        <v>227</v>
      </c>
      <c r="P14" s="105" t="s">
        <v>228</v>
      </c>
      <c r="Q14" s="56"/>
      <c r="R14" s="85"/>
      <c r="S14" s="84"/>
    </row>
    <row r="15" spans="1:19" ht="20.100000000000001" customHeight="1">
      <c r="A15" s="279" t="s">
        <v>144</v>
      </c>
      <c r="B15" s="280"/>
      <c r="C15" s="280"/>
      <c r="D15" s="280"/>
      <c r="E15" s="281">
        <f>F14*A14</f>
        <v>840</v>
      </c>
      <c r="F15" s="282"/>
      <c r="G15" s="3" t="s">
        <v>137</v>
      </c>
      <c r="H15" s="25" t="s">
        <v>229</v>
      </c>
      <c r="I15" s="25" t="s">
        <v>230</v>
      </c>
      <c r="J15" s="25" t="s">
        <v>196</v>
      </c>
      <c r="K15" s="49"/>
      <c r="L15" s="84"/>
      <c r="M15" s="84"/>
      <c r="N15" s="49"/>
      <c r="O15" s="84"/>
      <c r="P15" s="84"/>
      <c r="Q15" s="56" t="s">
        <v>196</v>
      </c>
      <c r="R15" s="106" t="s">
        <v>229</v>
      </c>
      <c r="S15" s="105" t="s">
        <v>230</v>
      </c>
    </row>
    <row r="16" spans="1:19" ht="15.95" customHeight="1">
      <c r="G16" s="3" t="s">
        <v>141</v>
      </c>
      <c r="H16" s="25" t="s">
        <v>211</v>
      </c>
      <c r="I16" s="25" t="s">
        <v>212</v>
      </c>
      <c r="J16" s="25" t="s">
        <v>196</v>
      </c>
      <c r="K16" s="49" t="s">
        <v>196</v>
      </c>
      <c r="L16" s="105" t="s">
        <v>211</v>
      </c>
      <c r="M16" s="105" t="s">
        <v>212</v>
      </c>
      <c r="N16" s="49"/>
      <c r="O16" s="84"/>
      <c r="P16" s="84"/>
      <c r="Q16" s="56"/>
      <c r="R16" s="85"/>
      <c r="S16" s="84"/>
    </row>
    <row r="17" spans="1:19" ht="18.75">
      <c r="A17" s="272" t="s">
        <v>84</v>
      </c>
      <c r="B17" s="273"/>
      <c r="C17" s="273"/>
      <c r="D17" s="273"/>
      <c r="E17" s="273"/>
      <c r="F17" s="274"/>
      <c r="G17" s="3" t="s">
        <v>145</v>
      </c>
      <c r="H17" s="25" t="s">
        <v>231</v>
      </c>
      <c r="I17" s="25" t="s">
        <v>232</v>
      </c>
      <c r="J17" s="25" t="s">
        <v>196</v>
      </c>
      <c r="K17" s="49"/>
      <c r="L17" s="84"/>
      <c r="M17" s="84"/>
      <c r="N17" s="49"/>
      <c r="O17" s="84"/>
      <c r="P17" s="84"/>
      <c r="Q17" s="56" t="s">
        <v>196</v>
      </c>
      <c r="R17" s="106" t="s">
        <v>231</v>
      </c>
      <c r="S17" s="105" t="s">
        <v>232</v>
      </c>
    </row>
    <row r="18" spans="1:19" ht="15.95" customHeight="1">
      <c r="A18" s="267" t="s">
        <v>88</v>
      </c>
      <c r="B18" s="268"/>
      <c r="C18" s="269"/>
      <c r="D18" s="269"/>
      <c r="E18" s="270"/>
      <c r="F18" s="271"/>
      <c r="G18" s="3" t="s">
        <v>148</v>
      </c>
      <c r="H18" s="25" t="s">
        <v>233</v>
      </c>
      <c r="I18" s="25" t="s">
        <v>234</v>
      </c>
      <c r="J18" s="25" t="s">
        <v>196</v>
      </c>
      <c r="K18" s="49"/>
      <c r="L18" s="84"/>
      <c r="M18" s="84"/>
      <c r="N18" s="49" t="s">
        <v>196</v>
      </c>
      <c r="O18" s="105" t="s">
        <v>233</v>
      </c>
      <c r="P18" s="105" t="s">
        <v>234</v>
      </c>
      <c r="Q18" s="56"/>
      <c r="R18" s="85"/>
      <c r="S18" s="84"/>
    </row>
    <row r="19" spans="1:19" ht="15.95" customHeight="1">
      <c r="A19" s="283" t="s">
        <v>93</v>
      </c>
      <c r="B19" s="269"/>
      <c r="C19" s="8" t="s">
        <v>94</v>
      </c>
      <c r="D19" s="269"/>
      <c r="E19" s="270"/>
      <c r="F19" s="271"/>
      <c r="G19" s="3" t="s">
        <v>151</v>
      </c>
      <c r="H19" s="25" t="s">
        <v>213</v>
      </c>
      <c r="I19" s="25" t="s">
        <v>214</v>
      </c>
      <c r="J19" s="25" t="s">
        <v>196</v>
      </c>
      <c r="K19" s="49" t="s">
        <v>196</v>
      </c>
      <c r="L19" s="105" t="s">
        <v>213</v>
      </c>
      <c r="M19" s="105" t="s">
        <v>214</v>
      </c>
      <c r="N19" s="49"/>
      <c r="O19" s="84"/>
      <c r="P19" s="84"/>
      <c r="Q19" s="56"/>
      <c r="R19" s="85"/>
      <c r="S19" s="84"/>
    </row>
    <row r="20" spans="1:19" ht="15.95" customHeight="1">
      <c r="A20" s="283"/>
      <c r="B20" s="269"/>
      <c r="C20" s="8" t="s">
        <v>98</v>
      </c>
      <c r="D20" s="269" t="s">
        <v>164</v>
      </c>
      <c r="E20" s="270"/>
      <c r="F20" s="271"/>
      <c r="G20" s="3" t="s">
        <v>153</v>
      </c>
      <c r="H20" s="25" t="s">
        <v>235</v>
      </c>
      <c r="I20" s="25" t="s">
        <v>236</v>
      </c>
      <c r="J20" s="25" t="s">
        <v>196</v>
      </c>
      <c r="K20" s="49"/>
      <c r="L20" s="84"/>
      <c r="M20" s="84"/>
      <c r="N20" s="49"/>
      <c r="O20" s="84"/>
      <c r="P20" s="84"/>
      <c r="Q20" s="56" t="s">
        <v>196</v>
      </c>
      <c r="R20" s="106" t="s">
        <v>235</v>
      </c>
      <c r="S20" s="105" t="s">
        <v>236</v>
      </c>
    </row>
    <row r="21" spans="1:19" ht="15.95" customHeight="1">
      <c r="A21" s="9" t="s">
        <v>103</v>
      </c>
      <c r="B21" s="10" t="s">
        <v>2</v>
      </c>
      <c r="C21" s="10" t="s">
        <v>104</v>
      </c>
      <c r="D21" s="10" t="s">
        <v>105</v>
      </c>
      <c r="E21" s="11" t="s">
        <v>3</v>
      </c>
      <c r="F21" s="12" t="s">
        <v>106</v>
      </c>
      <c r="G21" s="3" t="s">
        <v>156</v>
      </c>
      <c r="H21" s="25" t="s">
        <v>237</v>
      </c>
      <c r="I21" s="25" t="s">
        <v>238</v>
      </c>
      <c r="J21" s="25" t="s">
        <v>196</v>
      </c>
      <c r="K21" s="49"/>
      <c r="L21" s="84"/>
      <c r="M21" s="84"/>
      <c r="N21" s="49"/>
      <c r="O21" s="84"/>
      <c r="P21" s="84"/>
      <c r="Q21" s="56" t="s">
        <v>196</v>
      </c>
      <c r="R21" s="106" t="s">
        <v>237</v>
      </c>
      <c r="S21" s="105" t="s">
        <v>238</v>
      </c>
    </row>
    <row r="22" spans="1:19" ht="15.95" customHeight="1">
      <c r="A22" s="13" t="s">
        <v>89</v>
      </c>
      <c r="B22" s="35" t="s">
        <v>196</v>
      </c>
      <c r="C22" s="107" t="s">
        <v>197</v>
      </c>
      <c r="D22" s="107" t="s">
        <v>198</v>
      </c>
      <c r="E22" s="222"/>
      <c r="F22" s="223"/>
      <c r="G22" s="3" t="s">
        <v>159</v>
      </c>
      <c r="H22" s="25" t="s">
        <v>239</v>
      </c>
      <c r="I22" s="25" t="s">
        <v>240</v>
      </c>
      <c r="J22" s="25" t="s">
        <v>196</v>
      </c>
      <c r="K22" s="49"/>
      <c r="L22" s="84"/>
      <c r="M22" s="84"/>
      <c r="N22" s="49"/>
      <c r="O22" s="84"/>
      <c r="P22" s="84"/>
      <c r="Q22" s="56" t="s">
        <v>196</v>
      </c>
      <c r="R22" s="106" t="s">
        <v>239</v>
      </c>
      <c r="S22" s="105" t="s">
        <v>240</v>
      </c>
    </row>
    <row r="23" spans="1:19" ht="15.95" customHeight="1">
      <c r="A23" s="13" t="s">
        <v>95</v>
      </c>
      <c r="B23" s="35" t="s">
        <v>196</v>
      </c>
      <c r="C23" s="107" t="s">
        <v>203</v>
      </c>
      <c r="D23" s="107" t="s">
        <v>204</v>
      </c>
      <c r="E23" s="222"/>
      <c r="F23" s="223"/>
      <c r="G23" s="3" t="s">
        <v>162</v>
      </c>
      <c r="H23" s="25" t="s">
        <v>217</v>
      </c>
      <c r="I23" s="25" t="s">
        <v>218</v>
      </c>
      <c r="J23" s="25" t="s">
        <v>196</v>
      </c>
      <c r="K23" s="49" t="s">
        <v>196</v>
      </c>
      <c r="L23" s="105" t="s">
        <v>217</v>
      </c>
      <c r="M23" s="105" t="s">
        <v>218</v>
      </c>
      <c r="N23" s="49"/>
      <c r="O23" s="84"/>
      <c r="P23" s="84"/>
      <c r="Q23" s="56"/>
      <c r="R23" s="85"/>
      <c r="S23" s="84"/>
    </row>
    <row r="24" spans="1:19" ht="15.95" customHeight="1">
      <c r="A24" s="13" t="s">
        <v>100</v>
      </c>
      <c r="B24" s="35" t="s">
        <v>196</v>
      </c>
      <c r="C24" s="107" t="s">
        <v>209</v>
      </c>
      <c r="D24" s="107" t="s">
        <v>210</v>
      </c>
      <c r="E24" s="103" t="s">
        <v>12</v>
      </c>
      <c r="F24" s="30">
        <v>36</v>
      </c>
      <c r="G24" s="3" t="s">
        <v>165</v>
      </c>
      <c r="H24" s="25" t="s">
        <v>241</v>
      </c>
      <c r="I24" s="25" t="s">
        <v>242</v>
      </c>
      <c r="J24" s="25" t="s">
        <v>196</v>
      </c>
      <c r="K24" s="49"/>
      <c r="L24" s="84"/>
      <c r="M24" s="84"/>
      <c r="N24" s="49"/>
      <c r="O24" s="84"/>
      <c r="P24" s="84"/>
    </row>
    <row r="25" spans="1:19" ht="15.95" customHeight="1">
      <c r="A25" s="13" t="s">
        <v>107</v>
      </c>
      <c r="B25" s="35" t="s">
        <v>196</v>
      </c>
      <c r="C25" s="107" t="s">
        <v>227</v>
      </c>
      <c r="D25" s="107" t="s">
        <v>228</v>
      </c>
      <c r="E25" s="31" t="s">
        <v>173</v>
      </c>
      <c r="F25" s="32">
        <v>36</v>
      </c>
      <c r="G25" s="3" t="s">
        <v>167</v>
      </c>
      <c r="H25" s="25" t="s">
        <v>243</v>
      </c>
      <c r="I25" s="25" t="s">
        <v>244</v>
      </c>
      <c r="J25" s="25" t="s">
        <v>196</v>
      </c>
      <c r="K25" s="49"/>
      <c r="L25" s="84"/>
      <c r="M25" s="84"/>
      <c r="N25" s="49"/>
      <c r="O25" s="84"/>
      <c r="P25" s="84"/>
      <c r="Q25" s="56" t="s">
        <v>196</v>
      </c>
      <c r="R25" s="106" t="s">
        <v>243</v>
      </c>
      <c r="S25" s="105" t="s">
        <v>244</v>
      </c>
    </row>
    <row r="26" spans="1:19" ht="15.95" customHeight="1">
      <c r="A26" s="13" t="s">
        <v>110</v>
      </c>
      <c r="B26" s="35" t="s">
        <v>196</v>
      </c>
      <c r="C26" s="107" t="s">
        <v>233</v>
      </c>
      <c r="D26" s="107" t="s">
        <v>234</v>
      </c>
      <c r="E26" s="31" t="s">
        <v>9</v>
      </c>
      <c r="F26" s="32">
        <v>26</v>
      </c>
      <c r="G26" s="3" t="s">
        <v>170</v>
      </c>
      <c r="H26" s="25" t="s">
        <v>245</v>
      </c>
      <c r="I26" s="25" t="s">
        <v>246</v>
      </c>
      <c r="J26" s="25" t="s">
        <v>196</v>
      </c>
      <c r="K26" s="49"/>
      <c r="L26" s="84"/>
      <c r="M26" s="84"/>
      <c r="N26" s="49" t="s">
        <v>196</v>
      </c>
      <c r="O26" s="105" t="s">
        <v>245</v>
      </c>
      <c r="P26" s="105" t="s">
        <v>246</v>
      </c>
      <c r="Q26" s="56"/>
      <c r="R26" s="85"/>
      <c r="S26" s="84"/>
    </row>
    <row r="27" spans="1:19" ht="15.95" customHeight="1">
      <c r="A27" s="13" t="s">
        <v>113</v>
      </c>
      <c r="B27" s="35" t="s">
        <v>196</v>
      </c>
      <c r="C27" s="107" t="s">
        <v>245</v>
      </c>
      <c r="D27" s="107" t="s">
        <v>246</v>
      </c>
      <c r="E27" s="222"/>
      <c r="F27" s="223"/>
      <c r="G27" s="3" t="s">
        <v>174</v>
      </c>
      <c r="H27" s="25" t="s">
        <v>247</v>
      </c>
      <c r="I27" s="25" t="s">
        <v>248</v>
      </c>
      <c r="J27" s="25" t="s">
        <v>196</v>
      </c>
      <c r="K27" s="49"/>
      <c r="L27" s="84"/>
      <c r="M27" s="84"/>
      <c r="N27" s="49" t="s">
        <v>196</v>
      </c>
      <c r="O27" s="105" t="s">
        <v>247</v>
      </c>
      <c r="P27" s="105" t="s">
        <v>248</v>
      </c>
      <c r="Q27" s="56"/>
      <c r="R27" s="85"/>
      <c r="S27" s="84"/>
    </row>
    <row r="28" spans="1:19" ht="15.95" customHeight="1">
      <c r="A28" s="13" t="s">
        <v>116</v>
      </c>
      <c r="B28" s="35" t="s">
        <v>196</v>
      </c>
      <c r="C28" s="107" t="s">
        <v>247</v>
      </c>
      <c r="D28" s="107" t="s">
        <v>248</v>
      </c>
      <c r="E28" s="26"/>
      <c r="F28" s="27"/>
      <c r="G28" s="3" t="s">
        <v>177</v>
      </c>
      <c r="H28" s="25" t="s">
        <v>249</v>
      </c>
      <c r="I28" s="25" t="s">
        <v>250</v>
      </c>
      <c r="J28" s="25" t="s">
        <v>196</v>
      </c>
      <c r="K28" s="49"/>
      <c r="L28" s="84"/>
      <c r="M28" s="84"/>
      <c r="N28" s="49"/>
      <c r="O28" s="84"/>
      <c r="P28" s="84"/>
      <c r="Q28" s="56" t="s">
        <v>196</v>
      </c>
      <c r="R28" s="106" t="s">
        <v>249</v>
      </c>
      <c r="S28" s="105" t="s">
        <v>250</v>
      </c>
    </row>
    <row r="29" spans="1:19" ht="15.95" customHeight="1">
      <c r="A29" s="13" t="s">
        <v>119</v>
      </c>
      <c r="B29" s="35" t="s">
        <v>196</v>
      </c>
      <c r="C29" s="107" t="s">
        <v>251</v>
      </c>
      <c r="D29" s="107" t="s">
        <v>252</v>
      </c>
      <c r="E29" s="26"/>
      <c r="F29" s="27"/>
      <c r="G29" s="3" t="s">
        <v>179</v>
      </c>
      <c r="H29" s="25" t="s">
        <v>251</v>
      </c>
      <c r="I29" s="25" t="s">
        <v>252</v>
      </c>
      <c r="J29" s="25" t="s">
        <v>196</v>
      </c>
      <c r="K29" s="49"/>
      <c r="L29" s="84"/>
      <c r="M29" s="84"/>
      <c r="N29" s="49" t="s">
        <v>196</v>
      </c>
      <c r="O29" s="105" t="s">
        <v>251</v>
      </c>
      <c r="P29" s="105" t="s">
        <v>252</v>
      </c>
    </row>
    <row r="30" spans="1:19" ht="15.95" customHeight="1">
      <c r="A30" s="13" t="s">
        <v>123</v>
      </c>
      <c r="B30" s="35" t="s">
        <v>196</v>
      </c>
      <c r="C30" s="107" t="s">
        <v>253</v>
      </c>
      <c r="D30" s="107" t="s">
        <v>254</v>
      </c>
      <c r="E30" s="21" t="s">
        <v>15</v>
      </c>
      <c r="F30" s="22">
        <f>SUM(F24:F29)</f>
        <v>98</v>
      </c>
      <c r="G30" s="3" t="s">
        <v>182</v>
      </c>
      <c r="H30" s="25" t="s">
        <v>221</v>
      </c>
      <c r="I30" s="25" t="s">
        <v>222</v>
      </c>
      <c r="J30" s="25" t="s">
        <v>196</v>
      </c>
      <c r="K30" s="49" t="s">
        <v>196</v>
      </c>
      <c r="L30" s="105" t="s">
        <v>221</v>
      </c>
      <c r="M30" s="105" t="s">
        <v>222</v>
      </c>
      <c r="N30" s="49"/>
      <c r="O30" s="84"/>
      <c r="P30" s="84"/>
    </row>
    <row r="31" spans="1:19" ht="20.100000000000001" customHeight="1">
      <c r="A31" s="279" t="s">
        <v>144</v>
      </c>
      <c r="B31" s="280"/>
      <c r="C31" s="280"/>
      <c r="D31" s="280"/>
      <c r="E31" s="281">
        <f>F30*A30</f>
        <v>882</v>
      </c>
      <c r="F31" s="282"/>
      <c r="G31" s="3" t="s">
        <v>185</v>
      </c>
      <c r="H31" s="25" t="s">
        <v>253</v>
      </c>
      <c r="I31" s="25" t="s">
        <v>254</v>
      </c>
      <c r="J31" s="25" t="s">
        <v>196</v>
      </c>
      <c r="K31" s="49"/>
      <c r="L31" s="84"/>
      <c r="M31" s="84"/>
      <c r="N31" s="49" t="s">
        <v>196</v>
      </c>
      <c r="O31" s="105" t="s">
        <v>253</v>
      </c>
      <c r="P31" s="105" t="s">
        <v>254</v>
      </c>
    </row>
    <row r="32" spans="1:19" ht="20.100000000000001" customHeight="1">
      <c r="G32" s="3" t="s">
        <v>188</v>
      </c>
      <c r="H32" s="25" t="s">
        <v>225</v>
      </c>
      <c r="I32" s="25" t="s">
        <v>226</v>
      </c>
      <c r="J32" s="25" t="s">
        <v>196</v>
      </c>
      <c r="K32" s="49" t="s">
        <v>196</v>
      </c>
      <c r="L32" s="109" t="s">
        <v>225</v>
      </c>
      <c r="M32" s="109" t="s">
        <v>226</v>
      </c>
    </row>
    <row r="33" spans="1:20" ht="50.1" customHeight="1">
      <c r="A33" s="272" t="s">
        <v>84</v>
      </c>
      <c r="B33" s="273"/>
      <c r="C33" s="273"/>
      <c r="D33" s="273"/>
      <c r="E33" s="273"/>
      <c r="F33" s="274"/>
    </row>
    <row r="34" spans="1:20" ht="15.95" customHeight="1">
      <c r="A34" s="289" t="s">
        <v>88</v>
      </c>
      <c r="B34" s="290"/>
      <c r="C34" s="291"/>
      <c r="D34" s="291"/>
      <c r="E34" s="292"/>
      <c r="F34" s="293"/>
      <c r="G34" s="38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</row>
    <row r="35" spans="1:20" ht="15.95" customHeight="1">
      <c r="A35" s="288" t="s">
        <v>93</v>
      </c>
      <c r="B35" s="285"/>
      <c r="C35" s="226" t="s">
        <v>94</v>
      </c>
      <c r="D35" s="285"/>
      <c r="E35" s="286"/>
      <c r="F35" s="287"/>
    </row>
    <row r="36" spans="1:20" ht="15.95" customHeight="1">
      <c r="A36" s="288"/>
      <c r="B36" s="285"/>
      <c r="C36" s="226" t="s">
        <v>98</v>
      </c>
      <c r="D36" s="285" t="s">
        <v>191</v>
      </c>
      <c r="E36" s="286"/>
      <c r="F36" s="287"/>
    </row>
    <row r="37" spans="1:20" ht="15.95" customHeight="1">
      <c r="A37" s="68" t="s">
        <v>103</v>
      </c>
      <c r="B37" s="69" t="s">
        <v>2</v>
      </c>
      <c r="C37" s="69" t="s">
        <v>104</v>
      </c>
      <c r="D37" s="69" t="s">
        <v>105</v>
      </c>
      <c r="E37" s="227" t="s">
        <v>3</v>
      </c>
      <c r="F37" s="228" t="s">
        <v>106</v>
      </c>
    </row>
    <row r="38" spans="1:20" ht="15.95" customHeight="1">
      <c r="A38" s="13" t="s">
        <v>89</v>
      </c>
      <c r="B38" s="35" t="s">
        <v>196</v>
      </c>
      <c r="C38" s="107" t="s">
        <v>199</v>
      </c>
      <c r="D38" s="107" t="s">
        <v>200</v>
      </c>
      <c r="E38" s="222"/>
      <c r="F38" s="223"/>
    </row>
    <row r="39" spans="1:20" ht="15.95" customHeight="1">
      <c r="A39" s="13" t="s">
        <v>95</v>
      </c>
      <c r="B39" s="35" t="s">
        <v>196</v>
      </c>
      <c r="C39" s="107" t="s">
        <v>201</v>
      </c>
      <c r="D39" s="107" t="s">
        <v>202</v>
      </c>
      <c r="E39" s="222"/>
      <c r="F39" s="223"/>
    </row>
    <row r="40" spans="1:20" ht="15.95" customHeight="1">
      <c r="A40" s="13" t="s">
        <v>100</v>
      </c>
      <c r="B40" s="35" t="s">
        <v>196</v>
      </c>
      <c r="C40" s="107" t="s">
        <v>215</v>
      </c>
      <c r="D40" s="107" t="s">
        <v>216</v>
      </c>
      <c r="E40" s="222"/>
      <c r="F40" s="223"/>
    </row>
    <row r="41" spans="1:20" ht="15.95" customHeight="1">
      <c r="A41" s="13" t="s">
        <v>107</v>
      </c>
      <c r="B41" s="35" t="s">
        <v>196</v>
      </c>
      <c r="C41" s="107" t="s">
        <v>219</v>
      </c>
      <c r="D41" s="107" t="s">
        <v>220</v>
      </c>
      <c r="E41" s="26"/>
      <c r="F41" s="27"/>
    </row>
    <row r="42" spans="1:20" ht="15.95" customHeight="1">
      <c r="A42" s="13" t="s">
        <v>110</v>
      </c>
      <c r="B42" s="35" t="s">
        <v>196</v>
      </c>
      <c r="C42" s="107" t="s">
        <v>223</v>
      </c>
      <c r="D42" s="107" t="s">
        <v>224</v>
      </c>
      <c r="E42" s="26" t="s">
        <v>12</v>
      </c>
      <c r="F42" s="27">
        <v>36</v>
      </c>
    </row>
    <row r="43" spans="1:20" ht="15.95" customHeight="1">
      <c r="A43" s="13" t="s">
        <v>113</v>
      </c>
      <c r="B43" s="35" t="s">
        <v>196</v>
      </c>
      <c r="C43" s="107" t="s">
        <v>229</v>
      </c>
      <c r="D43" s="107" t="s">
        <v>230</v>
      </c>
      <c r="E43" s="31" t="s">
        <v>11</v>
      </c>
      <c r="F43" s="32">
        <v>79.900000000000006</v>
      </c>
    </row>
    <row r="44" spans="1:20" ht="15.95" customHeight="1">
      <c r="A44" s="13" t="s">
        <v>116</v>
      </c>
      <c r="B44" s="35" t="s">
        <v>196</v>
      </c>
      <c r="C44" s="107" t="s">
        <v>231</v>
      </c>
      <c r="D44" s="107" t="s">
        <v>232</v>
      </c>
      <c r="E44" s="31" t="s">
        <v>13</v>
      </c>
      <c r="F44" s="32">
        <v>35</v>
      </c>
    </row>
    <row r="45" spans="1:20" ht="15.95" customHeight="1">
      <c r="A45" s="13" t="s">
        <v>119</v>
      </c>
      <c r="B45" s="35" t="s">
        <v>196</v>
      </c>
      <c r="C45" s="107" t="s">
        <v>235</v>
      </c>
      <c r="D45" s="107" t="s">
        <v>236</v>
      </c>
      <c r="E45" s="26"/>
      <c r="F45" s="27"/>
    </row>
    <row r="46" spans="1:20" ht="15.95" customHeight="1">
      <c r="A46" s="13" t="s">
        <v>123</v>
      </c>
      <c r="B46" s="35" t="s">
        <v>196</v>
      </c>
      <c r="C46" s="107" t="s">
        <v>237</v>
      </c>
      <c r="D46" s="107" t="s">
        <v>238</v>
      </c>
      <c r="E46" s="26"/>
      <c r="F46" s="27"/>
    </row>
    <row r="47" spans="1:20" ht="15.95" customHeight="1">
      <c r="A47" s="13" t="s">
        <v>126</v>
      </c>
      <c r="B47" s="35" t="s">
        <v>196</v>
      </c>
      <c r="C47" s="107" t="s">
        <v>239</v>
      </c>
      <c r="D47" s="107" t="s">
        <v>240</v>
      </c>
      <c r="E47" s="14"/>
      <c r="F47" s="15"/>
    </row>
    <row r="48" spans="1:20" ht="15.95" customHeight="1">
      <c r="A48" s="13" t="s">
        <v>129</v>
      </c>
      <c r="B48" s="35" t="s">
        <v>196</v>
      </c>
      <c r="C48" s="107" t="s">
        <v>243</v>
      </c>
      <c r="D48" s="107" t="s">
        <v>244</v>
      </c>
      <c r="E48" s="14"/>
      <c r="F48" s="15"/>
    </row>
    <row r="49" spans="1:20" ht="15.95" customHeight="1">
      <c r="A49" s="13" t="s">
        <v>133</v>
      </c>
      <c r="B49" s="35" t="s">
        <v>196</v>
      </c>
      <c r="C49" s="107" t="s">
        <v>249</v>
      </c>
      <c r="D49" s="107" t="s">
        <v>250</v>
      </c>
      <c r="E49" s="21" t="s">
        <v>15</v>
      </c>
      <c r="F49" s="22">
        <f>SUM(F41:F48)</f>
        <v>150.9</v>
      </c>
    </row>
    <row r="50" spans="1:20" ht="20.100000000000001" customHeight="1">
      <c r="A50" s="279" t="s">
        <v>144</v>
      </c>
      <c r="B50" s="280"/>
      <c r="C50" s="280"/>
      <c r="D50" s="280"/>
      <c r="E50" s="281">
        <f>F49*A49</f>
        <v>1810.8000000000002</v>
      </c>
      <c r="F50" s="282"/>
    </row>
    <row r="51" spans="1:20" ht="20.100000000000001" customHeight="1"/>
    <row r="52" spans="1:20" ht="15.95" customHeight="1"/>
    <row r="53" spans="1:20" ht="15.95" customHeight="1"/>
    <row r="54" spans="1:20">
      <c r="E54" s="72">
        <f>E50+E31+E15</f>
        <v>3532.8</v>
      </c>
    </row>
    <row r="55" spans="1:20" ht="15">
      <c r="G55" s="38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</row>
  </sheetData>
  <mergeCells count="25">
    <mergeCell ref="D35:F35"/>
    <mergeCell ref="D36:F36"/>
    <mergeCell ref="A50:D50"/>
    <mergeCell ref="E50:F50"/>
    <mergeCell ref="A4:B5"/>
    <mergeCell ref="A19:B20"/>
    <mergeCell ref="A35:B36"/>
    <mergeCell ref="D19:F19"/>
    <mergeCell ref="D20:F20"/>
    <mergeCell ref="A31:D31"/>
    <mergeCell ref="E31:F31"/>
    <mergeCell ref="A34:B34"/>
    <mergeCell ref="C34:F34"/>
    <mergeCell ref="D5:F5"/>
    <mergeCell ref="A33:F33"/>
    <mergeCell ref="A15:D15"/>
    <mergeCell ref="E15:F15"/>
    <mergeCell ref="A18:B18"/>
    <mergeCell ref="C18:F18"/>
    <mergeCell ref="A17:F17"/>
    <mergeCell ref="A1:B1"/>
    <mergeCell ref="A2:F2"/>
    <mergeCell ref="A3:B3"/>
    <mergeCell ref="C3:F3"/>
    <mergeCell ref="D4:F4"/>
  </mergeCells>
  <phoneticPr fontId="24" type="noConversion"/>
  <pageMargins left="0.55118110236220474" right="0.15748031496062992" top="0.59055118110236227" bottom="0.19685039370078741" header="0.51181102362204722" footer="0.5118110236220472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"/>
  <sheetViews>
    <sheetView workbookViewId="0">
      <selection sqref="A1:F58"/>
    </sheetView>
  </sheetViews>
  <sheetFormatPr defaultColWidth="9" defaultRowHeight="14.25"/>
  <cols>
    <col min="1" max="1" width="7.625" style="1" customWidth="1"/>
    <col min="2" max="2" width="9.625" style="2" customWidth="1"/>
    <col min="3" max="3" width="12.75" style="2" customWidth="1"/>
    <col min="4" max="4" width="9.625" style="2" customWidth="1"/>
    <col min="5" max="5" width="34.625" style="2" customWidth="1"/>
    <col min="6" max="6" width="13.625" style="2" customWidth="1"/>
    <col min="7" max="7" width="3.5" style="73" customWidth="1"/>
    <col min="8" max="8" width="12.75" style="43" customWidth="1"/>
    <col min="9" max="9" width="7.5" style="43" customWidth="1"/>
    <col min="10" max="10" width="9.5" style="43" customWidth="1"/>
    <col min="11" max="11" width="9" style="74"/>
    <col min="12" max="12" width="11.25" style="74" customWidth="1"/>
    <col min="13" max="14" width="9" style="74"/>
    <col min="15" max="15" width="11.25" style="74" customWidth="1"/>
    <col min="16" max="17" width="9" style="74"/>
    <col min="18" max="18" width="11.625" style="74" customWidth="1"/>
    <col min="19" max="20" width="9" style="74"/>
  </cols>
  <sheetData>
    <row r="1" spans="1:20" ht="33.950000000000003" customHeight="1">
      <c r="A1" s="275" t="s">
        <v>255</v>
      </c>
      <c r="B1" s="275"/>
      <c r="C1" s="5"/>
      <c r="D1" s="5"/>
      <c r="E1" s="6"/>
      <c r="F1" s="7"/>
    </row>
    <row r="2" spans="1:20" ht="50.1" customHeight="1">
      <c r="A2" s="276" t="s">
        <v>84</v>
      </c>
      <c r="B2" s="277"/>
      <c r="C2" s="277"/>
      <c r="D2" s="277"/>
      <c r="E2" s="277"/>
      <c r="F2" s="278"/>
      <c r="K2" s="43"/>
      <c r="L2" s="44" t="s">
        <v>85</v>
      </c>
      <c r="M2" s="45"/>
      <c r="N2" s="46"/>
      <c r="O2" s="47" t="s">
        <v>86</v>
      </c>
      <c r="P2" s="46"/>
      <c r="Q2" s="45"/>
      <c r="R2" s="44" t="s">
        <v>87</v>
      </c>
      <c r="S2" s="43"/>
    </row>
    <row r="3" spans="1:20" ht="15.95" customHeight="1">
      <c r="A3" s="267" t="s">
        <v>88</v>
      </c>
      <c r="B3" s="268"/>
      <c r="C3" s="269"/>
      <c r="D3" s="269"/>
      <c r="E3" s="270"/>
      <c r="F3" s="271"/>
      <c r="G3" s="73" t="s">
        <v>89</v>
      </c>
      <c r="H3" s="48" t="s">
        <v>256</v>
      </c>
      <c r="I3" s="48" t="s">
        <v>257</v>
      </c>
      <c r="J3" s="48" t="s">
        <v>258</v>
      </c>
      <c r="K3" s="43"/>
      <c r="L3" s="52"/>
      <c r="M3" s="43"/>
      <c r="N3" s="49" t="s">
        <v>258</v>
      </c>
      <c r="O3" s="80">
        <v>10410315306</v>
      </c>
      <c r="P3" s="80" t="s">
        <v>257</v>
      </c>
      <c r="Q3" s="43"/>
      <c r="R3" s="52"/>
      <c r="S3" s="43"/>
    </row>
    <row r="4" spans="1:20" ht="15.95" customHeight="1">
      <c r="A4" s="283" t="s">
        <v>93</v>
      </c>
      <c r="B4" s="269"/>
      <c r="C4" s="8" t="s">
        <v>94</v>
      </c>
      <c r="D4" s="269"/>
      <c r="E4" s="270"/>
      <c r="F4" s="271"/>
      <c r="G4" s="73" t="s">
        <v>95</v>
      </c>
      <c r="H4" s="48" t="s">
        <v>259</v>
      </c>
      <c r="I4" s="48" t="s">
        <v>260</v>
      </c>
      <c r="J4" s="48" t="s">
        <v>258</v>
      </c>
      <c r="K4" s="43"/>
      <c r="L4" s="52"/>
      <c r="M4" s="43"/>
      <c r="N4" s="49"/>
      <c r="O4" s="80"/>
      <c r="P4" s="80"/>
      <c r="Q4" s="56" t="s">
        <v>258</v>
      </c>
      <c r="R4" s="83">
        <v>10410315606</v>
      </c>
      <c r="S4" s="80" t="s">
        <v>260</v>
      </c>
    </row>
    <row r="5" spans="1:20" ht="15.95" customHeight="1">
      <c r="A5" s="283"/>
      <c r="B5" s="269"/>
      <c r="C5" s="8" t="s">
        <v>98</v>
      </c>
      <c r="D5" s="269" t="s">
        <v>99</v>
      </c>
      <c r="E5" s="270"/>
      <c r="F5" s="271"/>
      <c r="G5" s="73" t="s">
        <v>100</v>
      </c>
      <c r="H5" s="48" t="s">
        <v>261</v>
      </c>
      <c r="I5" s="48" t="s">
        <v>262</v>
      </c>
      <c r="J5" s="48" t="s">
        <v>258</v>
      </c>
      <c r="K5" s="43"/>
      <c r="L5" s="52"/>
      <c r="M5" s="43"/>
      <c r="N5" s="49"/>
      <c r="O5" s="80"/>
      <c r="P5" s="80"/>
      <c r="Q5" s="56" t="s">
        <v>258</v>
      </c>
      <c r="R5" s="83">
        <v>10810215301</v>
      </c>
      <c r="S5" s="110" t="s">
        <v>262</v>
      </c>
    </row>
    <row r="6" spans="1:20" ht="15.95" customHeight="1">
      <c r="A6" s="9" t="s">
        <v>103</v>
      </c>
      <c r="B6" s="10" t="s">
        <v>2</v>
      </c>
      <c r="C6" s="10" t="s">
        <v>104</v>
      </c>
      <c r="D6" s="10" t="s">
        <v>105</v>
      </c>
      <c r="E6" s="11" t="s">
        <v>3</v>
      </c>
      <c r="F6" s="12" t="s">
        <v>106</v>
      </c>
      <c r="G6" s="73" t="s">
        <v>107</v>
      </c>
      <c r="H6" s="48" t="s">
        <v>263</v>
      </c>
      <c r="I6" s="48" t="s">
        <v>264</v>
      </c>
      <c r="J6" s="48" t="s">
        <v>258</v>
      </c>
      <c r="K6" s="43"/>
      <c r="L6" s="52"/>
      <c r="M6" s="43"/>
      <c r="N6" s="49"/>
      <c r="O6" s="80"/>
      <c r="P6" s="80"/>
      <c r="Q6" s="56" t="s">
        <v>258</v>
      </c>
      <c r="R6" s="83">
        <v>10810215302</v>
      </c>
      <c r="S6" s="110" t="s">
        <v>264</v>
      </c>
    </row>
    <row r="7" spans="1:20" ht="15.95" customHeight="1">
      <c r="A7" s="13"/>
      <c r="B7" s="69"/>
      <c r="C7" s="69"/>
      <c r="D7" s="69"/>
      <c r="E7" s="26"/>
      <c r="F7" s="27"/>
      <c r="G7" s="73" t="s">
        <v>110</v>
      </c>
      <c r="H7" s="48" t="s">
        <v>265</v>
      </c>
      <c r="I7" s="48" t="s">
        <v>266</v>
      </c>
      <c r="J7" s="48" t="s">
        <v>258</v>
      </c>
      <c r="K7" s="43"/>
      <c r="L7" s="52"/>
      <c r="M7" s="43"/>
      <c r="N7" s="49"/>
      <c r="O7" s="80"/>
      <c r="P7" s="80"/>
      <c r="Q7" s="56" t="s">
        <v>258</v>
      </c>
      <c r="R7" s="83">
        <v>10810215303</v>
      </c>
      <c r="S7" s="110" t="s">
        <v>266</v>
      </c>
    </row>
    <row r="8" spans="1:20" ht="15.95" customHeight="1">
      <c r="A8" s="13"/>
      <c r="B8" s="69"/>
      <c r="C8" s="69"/>
      <c r="D8" s="69"/>
      <c r="E8" s="18"/>
      <c r="F8" s="19"/>
      <c r="G8" s="73" t="s">
        <v>113</v>
      </c>
      <c r="H8" s="48" t="s">
        <v>267</v>
      </c>
      <c r="I8" s="48" t="s">
        <v>268</v>
      </c>
      <c r="J8" s="48" t="s">
        <v>258</v>
      </c>
      <c r="K8" s="43"/>
      <c r="L8" s="52"/>
      <c r="M8" s="43"/>
      <c r="N8" s="49" t="s">
        <v>258</v>
      </c>
      <c r="O8" s="80">
        <v>10810215304</v>
      </c>
      <c r="P8" s="110" t="s">
        <v>268</v>
      </c>
      <c r="Q8" s="56"/>
      <c r="R8" s="83"/>
      <c r="S8" s="81"/>
    </row>
    <row r="9" spans="1:20" ht="15.95" customHeight="1">
      <c r="A9" s="13"/>
      <c r="B9" s="69"/>
      <c r="C9" s="69"/>
      <c r="D9" s="69"/>
      <c r="E9" s="26"/>
      <c r="F9" s="27"/>
      <c r="G9" s="73" t="s">
        <v>116</v>
      </c>
      <c r="H9" s="48" t="s">
        <v>269</v>
      </c>
      <c r="I9" s="48" t="s">
        <v>270</v>
      </c>
      <c r="J9" s="48" t="s">
        <v>258</v>
      </c>
      <c r="K9" s="43"/>
      <c r="L9" s="52"/>
      <c r="M9" s="43"/>
      <c r="N9" s="49" t="s">
        <v>258</v>
      </c>
      <c r="O9" s="80">
        <v>10810215305</v>
      </c>
      <c r="P9" s="110" t="s">
        <v>270</v>
      </c>
      <c r="Q9" s="56"/>
      <c r="R9" s="83"/>
      <c r="S9" s="81"/>
    </row>
    <row r="10" spans="1:20" ht="15.95" customHeight="1">
      <c r="A10" s="13" t="s">
        <v>89</v>
      </c>
      <c r="B10" s="35" t="s">
        <v>258</v>
      </c>
      <c r="C10" s="75">
        <v>10810215306</v>
      </c>
      <c r="D10" s="111" t="s">
        <v>271</v>
      </c>
      <c r="E10" s="102" t="s">
        <v>12</v>
      </c>
      <c r="F10" s="30">
        <v>36</v>
      </c>
      <c r="G10" s="73" t="s">
        <v>119</v>
      </c>
      <c r="H10" s="48" t="s">
        <v>272</v>
      </c>
      <c r="I10" s="48" t="s">
        <v>271</v>
      </c>
      <c r="J10" s="48" t="s">
        <v>258</v>
      </c>
      <c r="K10" s="49" t="s">
        <v>258</v>
      </c>
      <c r="L10" s="80">
        <v>10810215306</v>
      </c>
      <c r="M10" s="110" t="s">
        <v>271</v>
      </c>
      <c r="N10" s="49"/>
      <c r="O10" s="80"/>
      <c r="P10" s="81"/>
      <c r="Q10" s="56"/>
      <c r="R10" s="83"/>
      <c r="S10" s="81"/>
    </row>
    <row r="11" spans="1:20" ht="15.95" customHeight="1">
      <c r="A11" s="13" t="s">
        <v>95</v>
      </c>
      <c r="B11" s="35" t="s">
        <v>258</v>
      </c>
      <c r="C11" s="75">
        <v>10810215315</v>
      </c>
      <c r="D11" s="111" t="s">
        <v>273</v>
      </c>
      <c r="E11" s="31" t="s">
        <v>10</v>
      </c>
      <c r="F11" s="32">
        <v>34</v>
      </c>
      <c r="G11" s="73" t="s">
        <v>123</v>
      </c>
      <c r="H11" s="48" t="s">
        <v>274</v>
      </c>
      <c r="I11" s="48" t="s">
        <v>275</v>
      </c>
      <c r="J11" s="48" t="s">
        <v>258</v>
      </c>
      <c r="K11" s="49"/>
      <c r="L11" s="80"/>
      <c r="M11" s="81"/>
      <c r="N11" s="49" t="s">
        <v>258</v>
      </c>
      <c r="O11" s="80">
        <v>10810215307</v>
      </c>
      <c r="P11" s="110" t="s">
        <v>275</v>
      </c>
      <c r="Q11" s="56"/>
      <c r="R11" s="83"/>
      <c r="S11" s="81"/>
    </row>
    <row r="12" spans="1:20" ht="15.95" customHeight="1">
      <c r="A12" s="13" t="s">
        <v>100</v>
      </c>
      <c r="B12" s="35" t="s">
        <v>258</v>
      </c>
      <c r="C12" s="75">
        <v>10810215323</v>
      </c>
      <c r="D12" s="111" t="s">
        <v>276</v>
      </c>
      <c r="E12" s="31" t="s">
        <v>14</v>
      </c>
      <c r="F12" s="32">
        <v>35</v>
      </c>
      <c r="G12" s="73" t="s">
        <v>126</v>
      </c>
      <c r="H12" s="48" t="s">
        <v>277</v>
      </c>
      <c r="I12" s="48" t="s">
        <v>278</v>
      </c>
      <c r="J12" s="48" t="s">
        <v>258</v>
      </c>
      <c r="K12" s="49"/>
      <c r="L12" s="80"/>
      <c r="M12" s="81"/>
      <c r="N12" s="49" t="s">
        <v>258</v>
      </c>
      <c r="O12" s="80">
        <v>10810215308</v>
      </c>
      <c r="P12" s="110" t="s">
        <v>278</v>
      </c>
      <c r="Q12" s="56"/>
      <c r="R12" s="83"/>
      <c r="S12" s="81"/>
    </row>
    <row r="13" spans="1:20" ht="15.95" customHeight="1">
      <c r="A13" s="13"/>
      <c r="B13" s="14"/>
      <c r="C13" s="14"/>
      <c r="D13" s="14"/>
      <c r="E13" s="18"/>
      <c r="F13" s="19"/>
      <c r="G13" s="73" t="s">
        <v>129</v>
      </c>
      <c r="H13" s="48" t="s">
        <v>279</v>
      </c>
      <c r="I13" s="48" t="s">
        <v>280</v>
      </c>
      <c r="J13" s="48" t="s">
        <v>258</v>
      </c>
      <c r="K13" s="49"/>
      <c r="L13" s="80"/>
      <c r="M13" s="81"/>
      <c r="N13" s="49" t="s">
        <v>258</v>
      </c>
      <c r="O13" s="80">
        <v>10810215309</v>
      </c>
      <c r="P13" s="110" t="s">
        <v>280</v>
      </c>
      <c r="Q13" s="56"/>
      <c r="R13" s="83"/>
      <c r="S13" s="81"/>
    </row>
    <row r="14" spans="1:20" ht="15.95" customHeight="1">
      <c r="A14" s="13"/>
      <c r="B14" s="14"/>
      <c r="C14" s="14"/>
      <c r="D14" s="14"/>
      <c r="E14" s="16"/>
      <c r="F14" s="17"/>
      <c r="G14" s="73" t="s">
        <v>133</v>
      </c>
      <c r="H14" s="48" t="s">
        <v>281</v>
      </c>
      <c r="I14" s="48" t="s">
        <v>282</v>
      </c>
      <c r="J14" s="48" t="s">
        <v>258</v>
      </c>
      <c r="K14" s="49"/>
      <c r="L14" s="80"/>
      <c r="M14" s="81"/>
      <c r="N14" s="49" t="s">
        <v>258</v>
      </c>
      <c r="O14" s="80">
        <v>10810215310</v>
      </c>
      <c r="P14" s="110" t="s">
        <v>282</v>
      </c>
      <c r="Q14" s="56"/>
      <c r="R14" s="83"/>
      <c r="S14" s="81"/>
    </row>
    <row r="15" spans="1:20" ht="15.95" customHeight="1">
      <c r="A15" s="13"/>
      <c r="B15" s="14"/>
      <c r="C15" s="14"/>
      <c r="D15" s="14"/>
      <c r="E15" s="21" t="s">
        <v>15</v>
      </c>
      <c r="F15" s="22">
        <f>SUM(F7:F14)</f>
        <v>105</v>
      </c>
      <c r="G15" s="73" t="s">
        <v>137</v>
      </c>
      <c r="H15" s="48" t="s">
        <v>283</v>
      </c>
      <c r="I15" s="48" t="s">
        <v>284</v>
      </c>
      <c r="J15" s="48" t="s">
        <v>258</v>
      </c>
      <c r="K15" s="49"/>
      <c r="L15" s="80"/>
      <c r="M15" s="81"/>
      <c r="N15" s="49" t="s">
        <v>258</v>
      </c>
      <c r="O15" s="80">
        <v>10810215311</v>
      </c>
      <c r="P15" s="110" t="s">
        <v>284</v>
      </c>
      <c r="Q15" s="56"/>
      <c r="R15" s="83"/>
      <c r="S15" s="81"/>
    </row>
    <row r="16" spans="1:20" ht="20.100000000000001" customHeight="1">
      <c r="A16" s="296" t="s">
        <v>144</v>
      </c>
      <c r="B16" s="297"/>
      <c r="C16" s="297"/>
      <c r="D16" s="298"/>
      <c r="E16" s="294">
        <f>F15*A12</f>
        <v>315</v>
      </c>
      <c r="F16" s="295"/>
      <c r="G16" s="73" t="s">
        <v>141</v>
      </c>
      <c r="H16" s="48" t="s">
        <v>285</v>
      </c>
      <c r="I16" s="48" t="s">
        <v>286</v>
      </c>
      <c r="J16" s="48" t="s">
        <v>258</v>
      </c>
      <c r="K16" s="49"/>
      <c r="L16" s="80"/>
      <c r="M16" s="81"/>
      <c r="N16" s="49" t="s">
        <v>258</v>
      </c>
      <c r="O16" s="80">
        <v>10810215312</v>
      </c>
      <c r="P16" s="110" t="s">
        <v>286</v>
      </c>
      <c r="Q16" s="56"/>
      <c r="R16" s="83"/>
      <c r="S16" s="81"/>
      <c r="T16" s="82"/>
    </row>
    <row r="17" spans="1:19" ht="15.95" customHeight="1">
      <c r="G17" s="73" t="s">
        <v>145</v>
      </c>
      <c r="H17" s="48" t="s">
        <v>287</v>
      </c>
      <c r="I17" s="48" t="s">
        <v>288</v>
      </c>
      <c r="J17" s="48" t="s">
        <v>258</v>
      </c>
      <c r="K17" s="49"/>
      <c r="L17" s="80"/>
      <c r="M17" s="81"/>
      <c r="N17" s="49" t="s">
        <v>258</v>
      </c>
      <c r="O17" s="80">
        <v>10810215313</v>
      </c>
      <c r="P17" s="110" t="s">
        <v>288</v>
      </c>
      <c r="Q17" s="56"/>
      <c r="R17" s="83"/>
      <c r="S17" s="81"/>
    </row>
    <row r="18" spans="1:19" ht="50.1" customHeight="1">
      <c r="A18" s="272" t="s">
        <v>84</v>
      </c>
      <c r="B18" s="273"/>
      <c r="C18" s="273"/>
      <c r="D18" s="273"/>
      <c r="E18" s="273"/>
      <c r="F18" s="274"/>
      <c r="G18" s="73" t="s">
        <v>148</v>
      </c>
      <c r="H18" s="48" t="s">
        <v>289</v>
      </c>
      <c r="I18" s="48" t="s">
        <v>273</v>
      </c>
      <c r="J18" s="48" t="s">
        <v>258</v>
      </c>
      <c r="K18" s="49" t="s">
        <v>258</v>
      </c>
      <c r="L18" s="80">
        <v>10810215315</v>
      </c>
      <c r="M18" s="110" t="s">
        <v>273</v>
      </c>
      <c r="N18" s="49"/>
      <c r="O18" s="80"/>
      <c r="P18" s="81"/>
      <c r="Q18" s="56"/>
      <c r="R18" s="83"/>
      <c r="S18" s="81"/>
    </row>
    <row r="19" spans="1:19" ht="15.95" customHeight="1">
      <c r="A19" s="267" t="s">
        <v>88</v>
      </c>
      <c r="B19" s="268"/>
      <c r="C19" s="269"/>
      <c r="D19" s="269"/>
      <c r="E19" s="270"/>
      <c r="F19" s="271"/>
      <c r="G19" s="73" t="s">
        <v>151</v>
      </c>
      <c r="H19" s="48" t="s">
        <v>290</v>
      </c>
      <c r="I19" s="48" t="s">
        <v>291</v>
      </c>
      <c r="J19" s="48" t="s">
        <v>258</v>
      </c>
      <c r="K19" s="49"/>
      <c r="L19" s="80"/>
      <c r="M19" s="81"/>
      <c r="N19" s="49"/>
      <c r="O19" s="80"/>
      <c r="P19" s="81"/>
      <c r="Q19" s="56" t="s">
        <v>258</v>
      </c>
      <c r="R19" s="83">
        <v>10810215316</v>
      </c>
      <c r="S19" s="110" t="s">
        <v>291</v>
      </c>
    </row>
    <row r="20" spans="1:19" ht="15.95" customHeight="1">
      <c r="A20" s="283" t="s">
        <v>93</v>
      </c>
      <c r="B20" s="269"/>
      <c r="C20" s="8" t="s">
        <v>94</v>
      </c>
      <c r="D20" s="269"/>
      <c r="E20" s="270"/>
      <c r="F20" s="271"/>
      <c r="G20" s="73" t="s">
        <v>153</v>
      </c>
      <c r="H20" s="48" t="s">
        <v>292</v>
      </c>
      <c r="I20" s="48" t="s">
        <v>293</v>
      </c>
      <c r="J20" s="48" t="s">
        <v>258</v>
      </c>
      <c r="K20" s="49"/>
      <c r="L20" s="80"/>
      <c r="M20" s="81"/>
      <c r="N20" s="49"/>
      <c r="O20" s="80"/>
      <c r="P20" s="81"/>
      <c r="Q20" s="56" t="s">
        <v>258</v>
      </c>
      <c r="R20" s="83">
        <v>10810215317</v>
      </c>
      <c r="S20" s="110" t="s">
        <v>293</v>
      </c>
    </row>
    <row r="21" spans="1:19" ht="15.95" customHeight="1">
      <c r="A21" s="283"/>
      <c r="B21" s="269"/>
      <c r="C21" s="8" t="s">
        <v>98</v>
      </c>
      <c r="D21" s="269" t="s">
        <v>164</v>
      </c>
      <c r="E21" s="270"/>
      <c r="F21" s="271"/>
      <c r="G21" s="73" t="s">
        <v>156</v>
      </c>
      <c r="H21" s="48" t="s">
        <v>294</v>
      </c>
      <c r="I21" s="48" t="s">
        <v>295</v>
      </c>
      <c r="J21" s="48" t="s">
        <v>258</v>
      </c>
      <c r="K21" s="49"/>
      <c r="L21" s="80"/>
      <c r="M21" s="81"/>
      <c r="N21" s="49"/>
      <c r="O21" s="80"/>
      <c r="P21" s="81"/>
      <c r="Q21" s="56" t="s">
        <v>258</v>
      </c>
      <c r="R21" s="83">
        <v>10810215318</v>
      </c>
      <c r="S21" s="110" t="s">
        <v>295</v>
      </c>
    </row>
    <row r="22" spans="1:19" ht="15.95" customHeight="1">
      <c r="A22" s="9" t="s">
        <v>103</v>
      </c>
      <c r="B22" s="10" t="s">
        <v>2</v>
      </c>
      <c r="C22" s="10" t="s">
        <v>104</v>
      </c>
      <c r="D22" s="10" t="s">
        <v>105</v>
      </c>
      <c r="E22" s="11" t="s">
        <v>3</v>
      </c>
      <c r="F22" s="12" t="s">
        <v>106</v>
      </c>
      <c r="G22" s="73" t="s">
        <v>159</v>
      </c>
      <c r="H22" s="48" t="s">
        <v>296</v>
      </c>
      <c r="I22" s="48" t="s">
        <v>297</v>
      </c>
      <c r="J22" s="48" t="s">
        <v>258</v>
      </c>
      <c r="K22" s="49"/>
      <c r="L22" s="80"/>
      <c r="M22" s="81"/>
      <c r="N22" s="49" t="s">
        <v>258</v>
      </c>
      <c r="O22" s="80">
        <v>10810215319</v>
      </c>
      <c r="P22" s="110" t="s">
        <v>297</v>
      </c>
      <c r="Q22" s="56"/>
      <c r="R22" s="83"/>
      <c r="S22" s="81"/>
    </row>
    <row r="23" spans="1:19" ht="15.95" customHeight="1">
      <c r="A23" s="13" t="s">
        <v>89</v>
      </c>
      <c r="B23" s="35" t="s">
        <v>258</v>
      </c>
      <c r="C23" s="75">
        <v>10410315306</v>
      </c>
      <c r="D23" s="75" t="s">
        <v>257</v>
      </c>
      <c r="E23" s="14"/>
      <c r="F23" s="15"/>
      <c r="G23" s="73" t="s">
        <v>162</v>
      </c>
      <c r="H23" s="48" t="s">
        <v>298</v>
      </c>
      <c r="I23" s="48" t="s">
        <v>299</v>
      </c>
      <c r="J23" s="48" t="s">
        <v>258</v>
      </c>
      <c r="K23" s="49"/>
      <c r="L23" s="80"/>
      <c r="M23" s="81"/>
      <c r="N23" s="49" t="s">
        <v>258</v>
      </c>
      <c r="O23" s="80">
        <v>10810215320</v>
      </c>
      <c r="P23" s="110" t="s">
        <v>299</v>
      </c>
      <c r="Q23" s="56"/>
      <c r="R23" s="83"/>
      <c r="S23" s="81"/>
    </row>
    <row r="24" spans="1:19" ht="15.95" customHeight="1">
      <c r="A24" s="13" t="s">
        <v>95</v>
      </c>
      <c r="B24" s="35" t="s">
        <v>258</v>
      </c>
      <c r="C24" s="75">
        <v>10810215304</v>
      </c>
      <c r="D24" s="112" t="s">
        <v>268</v>
      </c>
      <c r="E24" s="14"/>
      <c r="F24" s="15"/>
      <c r="G24" s="73" t="s">
        <v>165</v>
      </c>
      <c r="H24" s="48" t="s">
        <v>300</v>
      </c>
      <c r="I24" s="48" t="s">
        <v>301</v>
      </c>
      <c r="J24" s="48" t="s">
        <v>258</v>
      </c>
      <c r="K24" s="49"/>
      <c r="L24" s="80"/>
      <c r="M24" s="81"/>
      <c r="N24" s="49" t="s">
        <v>258</v>
      </c>
      <c r="O24" s="80">
        <v>10810215321</v>
      </c>
      <c r="P24" s="110" t="s">
        <v>301</v>
      </c>
      <c r="Q24" s="56"/>
      <c r="R24" s="83"/>
      <c r="S24" s="81"/>
    </row>
    <row r="25" spans="1:19" ht="15.95" customHeight="1">
      <c r="A25" s="13" t="s">
        <v>100</v>
      </c>
      <c r="B25" s="35" t="s">
        <v>258</v>
      </c>
      <c r="C25" s="75">
        <v>10810215305</v>
      </c>
      <c r="D25" s="112" t="s">
        <v>270</v>
      </c>
      <c r="E25" s="14"/>
      <c r="F25" s="15"/>
      <c r="G25" s="73" t="s">
        <v>167</v>
      </c>
      <c r="H25" s="48" t="s">
        <v>302</v>
      </c>
      <c r="I25" s="48" t="s">
        <v>303</v>
      </c>
      <c r="J25" s="48" t="s">
        <v>258</v>
      </c>
      <c r="K25" s="49"/>
      <c r="L25" s="80"/>
      <c r="M25" s="81"/>
      <c r="N25" s="49" t="s">
        <v>258</v>
      </c>
      <c r="O25" s="80">
        <v>10810215322</v>
      </c>
      <c r="P25" s="110" t="s">
        <v>303</v>
      </c>
      <c r="Q25" s="56"/>
      <c r="R25" s="83"/>
      <c r="S25" s="81"/>
    </row>
    <row r="26" spans="1:19" ht="15.95" customHeight="1">
      <c r="A26" s="13" t="s">
        <v>107</v>
      </c>
      <c r="B26" s="35" t="s">
        <v>258</v>
      </c>
      <c r="C26" s="75">
        <v>10810215307</v>
      </c>
      <c r="D26" s="112" t="s">
        <v>275</v>
      </c>
      <c r="E26" s="14"/>
      <c r="F26" s="15"/>
      <c r="G26" s="73" t="s">
        <v>170</v>
      </c>
      <c r="H26" s="48" t="s">
        <v>304</v>
      </c>
      <c r="I26" s="48" t="s">
        <v>276</v>
      </c>
      <c r="J26" s="48" t="s">
        <v>258</v>
      </c>
      <c r="K26" s="49" t="s">
        <v>258</v>
      </c>
      <c r="L26" s="80">
        <v>10810215323</v>
      </c>
      <c r="M26" s="110" t="s">
        <v>276</v>
      </c>
      <c r="N26" s="49"/>
      <c r="O26" s="80"/>
      <c r="P26" s="81"/>
      <c r="Q26" s="56"/>
      <c r="R26" s="83"/>
      <c r="S26" s="81"/>
    </row>
    <row r="27" spans="1:19" ht="15.95" customHeight="1">
      <c r="A27" s="13" t="s">
        <v>110</v>
      </c>
      <c r="B27" s="35" t="s">
        <v>258</v>
      </c>
      <c r="C27" s="75">
        <v>10810215308</v>
      </c>
      <c r="D27" s="112" t="s">
        <v>278</v>
      </c>
      <c r="E27" s="20"/>
      <c r="F27" s="15"/>
      <c r="G27" s="73" t="s">
        <v>174</v>
      </c>
      <c r="H27" s="48" t="s">
        <v>305</v>
      </c>
      <c r="I27" s="48" t="s">
        <v>306</v>
      </c>
      <c r="J27" s="48" t="s">
        <v>258</v>
      </c>
      <c r="N27" s="49" t="s">
        <v>258</v>
      </c>
      <c r="O27" s="80">
        <v>10810215324</v>
      </c>
      <c r="P27" s="110" t="s">
        <v>306</v>
      </c>
      <c r="Q27" s="56"/>
      <c r="R27" s="83"/>
      <c r="S27" s="81"/>
    </row>
    <row r="28" spans="1:19" ht="15.95" customHeight="1">
      <c r="A28" s="13" t="s">
        <v>113</v>
      </c>
      <c r="B28" s="35" t="s">
        <v>258</v>
      </c>
      <c r="C28" s="75">
        <v>10810215309</v>
      </c>
      <c r="D28" s="112" t="s">
        <v>280</v>
      </c>
      <c r="E28" s="103" t="s">
        <v>12</v>
      </c>
      <c r="F28" s="30">
        <v>36</v>
      </c>
      <c r="G28" s="73" t="s">
        <v>177</v>
      </c>
      <c r="H28" s="48" t="s">
        <v>307</v>
      </c>
      <c r="I28" s="48" t="s">
        <v>308</v>
      </c>
      <c r="J28" s="48" t="s">
        <v>258</v>
      </c>
      <c r="N28" s="49" t="s">
        <v>258</v>
      </c>
      <c r="O28" s="80">
        <v>10810215325</v>
      </c>
      <c r="P28" s="110" t="s">
        <v>308</v>
      </c>
      <c r="Q28" s="56"/>
      <c r="R28" s="83"/>
      <c r="S28" s="81"/>
    </row>
    <row r="29" spans="1:19" ht="15.95" customHeight="1">
      <c r="A29" s="13" t="s">
        <v>116</v>
      </c>
      <c r="B29" s="35" t="s">
        <v>258</v>
      </c>
      <c r="C29" s="75">
        <v>10810215310</v>
      </c>
      <c r="D29" s="112" t="s">
        <v>282</v>
      </c>
      <c r="E29" s="31" t="s">
        <v>173</v>
      </c>
      <c r="F29" s="32">
        <v>36</v>
      </c>
      <c r="G29" s="73" t="s">
        <v>179</v>
      </c>
      <c r="H29" s="48" t="s">
        <v>309</v>
      </c>
      <c r="I29" s="48" t="s">
        <v>310</v>
      </c>
      <c r="J29" s="48" t="s">
        <v>258</v>
      </c>
      <c r="N29" s="49"/>
      <c r="O29" s="80"/>
      <c r="P29" s="81"/>
      <c r="Q29" s="56" t="s">
        <v>258</v>
      </c>
      <c r="R29" s="83">
        <v>10810215326</v>
      </c>
      <c r="S29" s="110" t="s">
        <v>310</v>
      </c>
    </row>
    <row r="30" spans="1:19" ht="15.95" customHeight="1">
      <c r="A30" s="13" t="s">
        <v>119</v>
      </c>
      <c r="B30" s="35" t="s">
        <v>258</v>
      </c>
      <c r="C30" s="75">
        <v>10810215311</v>
      </c>
      <c r="D30" s="112" t="s">
        <v>284</v>
      </c>
      <c r="E30" s="31" t="s">
        <v>9</v>
      </c>
      <c r="F30" s="32">
        <v>26</v>
      </c>
      <c r="G30" s="73" t="s">
        <v>182</v>
      </c>
      <c r="H30" s="48" t="s">
        <v>311</v>
      </c>
      <c r="I30" s="48" t="s">
        <v>312</v>
      </c>
      <c r="J30" s="48" t="s">
        <v>258</v>
      </c>
      <c r="N30" s="49" t="s">
        <v>258</v>
      </c>
      <c r="O30" s="80">
        <v>10810215327</v>
      </c>
      <c r="P30" s="110" t="s">
        <v>312</v>
      </c>
    </row>
    <row r="31" spans="1:19" ht="15.95" customHeight="1">
      <c r="A31" s="13" t="s">
        <v>123</v>
      </c>
      <c r="B31" s="35" t="s">
        <v>258</v>
      </c>
      <c r="C31" s="75">
        <v>10810215312</v>
      </c>
      <c r="D31" s="112" t="s">
        <v>286</v>
      </c>
      <c r="E31" s="26"/>
      <c r="F31" s="27"/>
      <c r="G31" s="76" t="s">
        <v>185</v>
      </c>
      <c r="H31" s="34" t="s">
        <v>313</v>
      </c>
      <c r="I31" s="34" t="s">
        <v>314</v>
      </c>
      <c r="J31" s="34" t="s">
        <v>258</v>
      </c>
      <c r="N31" s="49"/>
      <c r="O31" s="80"/>
      <c r="P31" s="81"/>
    </row>
    <row r="32" spans="1:19" ht="15.95" customHeight="1">
      <c r="A32" s="13" t="s">
        <v>126</v>
      </c>
      <c r="B32" s="35" t="s">
        <v>258</v>
      </c>
      <c r="C32" s="75">
        <v>10810215313</v>
      </c>
      <c r="D32" s="112" t="s">
        <v>288</v>
      </c>
      <c r="E32" s="26"/>
      <c r="F32" s="27"/>
      <c r="G32" s="73" t="s">
        <v>188</v>
      </c>
      <c r="H32" s="48" t="s">
        <v>315</v>
      </c>
      <c r="I32" s="48" t="s">
        <v>316</v>
      </c>
      <c r="J32" s="48" t="s">
        <v>258</v>
      </c>
      <c r="N32" s="49" t="s">
        <v>258</v>
      </c>
      <c r="O32" s="80">
        <v>10810215329</v>
      </c>
      <c r="P32" s="110" t="s">
        <v>316</v>
      </c>
    </row>
    <row r="33" spans="1:20" ht="15.95" customHeight="1">
      <c r="A33" s="13" t="s">
        <v>129</v>
      </c>
      <c r="B33" s="35" t="s">
        <v>258</v>
      </c>
      <c r="C33" s="75">
        <v>10810215319</v>
      </c>
      <c r="D33" s="112" t="s">
        <v>297</v>
      </c>
      <c r="E33" s="18"/>
      <c r="F33" s="19"/>
      <c r="G33" s="73" t="s">
        <v>317</v>
      </c>
      <c r="H33" s="48" t="s">
        <v>318</v>
      </c>
      <c r="I33" s="48" t="s">
        <v>319</v>
      </c>
      <c r="J33" s="48" t="s">
        <v>258</v>
      </c>
      <c r="N33" s="49" t="s">
        <v>258</v>
      </c>
      <c r="O33" s="80">
        <v>10812315106</v>
      </c>
      <c r="P33" s="80" t="s">
        <v>319</v>
      </c>
    </row>
    <row r="34" spans="1:20" ht="15.95" customHeight="1">
      <c r="A34" s="13" t="s">
        <v>133</v>
      </c>
      <c r="B34" s="35" t="s">
        <v>258</v>
      </c>
      <c r="C34" s="75">
        <v>10810215320</v>
      </c>
      <c r="D34" s="112" t="s">
        <v>299</v>
      </c>
      <c r="E34" s="18"/>
      <c r="F34" s="19"/>
      <c r="G34" s="73" t="s">
        <v>320</v>
      </c>
      <c r="H34" s="77">
        <v>10810213305</v>
      </c>
      <c r="I34" s="77" t="s">
        <v>321</v>
      </c>
      <c r="J34" s="48" t="s">
        <v>258</v>
      </c>
      <c r="Q34" s="56" t="s">
        <v>258</v>
      </c>
      <c r="R34" s="83">
        <v>10810213305</v>
      </c>
      <c r="S34" s="80" t="s">
        <v>321</v>
      </c>
    </row>
    <row r="35" spans="1:20" ht="15.95" customHeight="1">
      <c r="A35" s="13" t="s">
        <v>137</v>
      </c>
      <c r="B35" s="35" t="s">
        <v>258</v>
      </c>
      <c r="C35" s="75">
        <v>10810215321</v>
      </c>
      <c r="D35" s="112" t="s">
        <v>301</v>
      </c>
      <c r="E35" s="26"/>
      <c r="F35" s="27"/>
    </row>
    <row r="36" spans="1:20" ht="15.95" customHeight="1">
      <c r="A36" s="13" t="s">
        <v>141</v>
      </c>
      <c r="B36" s="35" t="s">
        <v>258</v>
      </c>
      <c r="C36" s="75">
        <v>10810215322</v>
      </c>
      <c r="D36" s="112" t="s">
        <v>303</v>
      </c>
      <c r="E36" s="14"/>
      <c r="F36" s="15"/>
    </row>
    <row r="37" spans="1:20" ht="15.95" customHeight="1">
      <c r="A37" s="13" t="s">
        <v>145</v>
      </c>
      <c r="B37" s="35" t="s">
        <v>258</v>
      </c>
      <c r="C37" s="75">
        <v>10810215324</v>
      </c>
      <c r="D37" s="112" t="s">
        <v>306</v>
      </c>
      <c r="E37" s="14"/>
      <c r="F37" s="15"/>
      <c r="K37" s="82"/>
      <c r="L37" s="82"/>
      <c r="M37" s="82"/>
    </row>
    <row r="38" spans="1:20" ht="15.95" customHeight="1">
      <c r="A38" s="13" t="s">
        <v>148</v>
      </c>
      <c r="B38" s="35" t="s">
        <v>258</v>
      </c>
      <c r="C38" s="75">
        <v>10810215325</v>
      </c>
      <c r="D38" s="112" t="s">
        <v>308</v>
      </c>
      <c r="E38" s="14"/>
      <c r="F38" s="15"/>
    </row>
    <row r="39" spans="1:20" ht="15.95" customHeight="1">
      <c r="A39" s="13" t="s">
        <v>151</v>
      </c>
      <c r="B39" s="35" t="s">
        <v>258</v>
      </c>
      <c r="C39" s="75">
        <v>10810215327</v>
      </c>
      <c r="D39" s="112" t="s">
        <v>312</v>
      </c>
      <c r="E39" s="14"/>
      <c r="F39" s="15"/>
      <c r="Q39" s="82"/>
      <c r="R39" s="82"/>
      <c r="S39" s="82"/>
    </row>
    <row r="40" spans="1:20" ht="15.95" customHeight="1">
      <c r="A40" s="13" t="s">
        <v>153</v>
      </c>
      <c r="B40" s="35" t="s">
        <v>258</v>
      </c>
      <c r="C40" s="75">
        <v>10810215329</v>
      </c>
      <c r="D40" s="112" t="s">
        <v>316</v>
      </c>
      <c r="E40" s="14"/>
      <c r="F40" s="15"/>
    </row>
    <row r="41" spans="1:20" ht="15.95" customHeight="1">
      <c r="A41" s="13" t="s">
        <v>156</v>
      </c>
      <c r="B41" s="35" t="s">
        <v>258</v>
      </c>
      <c r="C41" s="75">
        <v>10812315106</v>
      </c>
      <c r="D41" s="75" t="s">
        <v>319</v>
      </c>
      <c r="E41" s="21" t="s">
        <v>15</v>
      </c>
      <c r="F41" s="22">
        <f>SUM(F28:F40)</f>
        <v>98</v>
      </c>
    </row>
    <row r="42" spans="1:20" ht="20.100000000000001" customHeight="1">
      <c r="A42" s="296" t="s">
        <v>144</v>
      </c>
      <c r="B42" s="297"/>
      <c r="C42" s="297"/>
      <c r="D42" s="298"/>
      <c r="E42" s="294">
        <f>F41*A41</f>
        <v>1862</v>
      </c>
      <c r="F42" s="295"/>
    </row>
    <row r="43" spans="1:20" ht="15.95" customHeight="1"/>
    <row r="44" spans="1:20" ht="50.1" customHeight="1">
      <c r="A44" s="272" t="s">
        <v>84</v>
      </c>
      <c r="B44" s="273"/>
      <c r="C44" s="273"/>
      <c r="D44" s="273"/>
      <c r="E44" s="273"/>
      <c r="F44" s="274"/>
      <c r="G44" s="78"/>
      <c r="H44" s="79"/>
      <c r="I44" s="79"/>
      <c r="J44" s="79"/>
      <c r="T44" s="82"/>
    </row>
    <row r="45" spans="1:20" ht="15.95" customHeight="1">
      <c r="A45" s="267" t="s">
        <v>88</v>
      </c>
      <c r="B45" s="268"/>
      <c r="C45" s="269"/>
      <c r="D45" s="269"/>
      <c r="E45" s="270"/>
      <c r="F45" s="271"/>
    </row>
    <row r="46" spans="1:20" ht="15.95" customHeight="1">
      <c r="A46" s="283" t="s">
        <v>93</v>
      </c>
      <c r="B46" s="269"/>
      <c r="C46" s="8" t="s">
        <v>94</v>
      </c>
      <c r="D46" s="269"/>
      <c r="E46" s="270"/>
      <c r="F46" s="271"/>
    </row>
    <row r="47" spans="1:20" ht="15.95" customHeight="1">
      <c r="A47" s="283"/>
      <c r="B47" s="269"/>
      <c r="C47" s="8" t="s">
        <v>98</v>
      </c>
      <c r="D47" s="269" t="s">
        <v>191</v>
      </c>
      <c r="E47" s="270"/>
      <c r="F47" s="271"/>
    </row>
    <row r="48" spans="1:20" ht="15.95" customHeight="1">
      <c r="A48" s="9" t="s">
        <v>103</v>
      </c>
      <c r="B48" s="10" t="s">
        <v>2</v>
      </c>
      <c r="C48" s="10" t="s">
        <v>104</v>
      </c>
      <c r="D48" s="10" t="s">
        <v>105</v>
      </c>
      <c r="E48" s="11" t="s">
        <v>3</v>
      </c>
      <c r="F48" s="12" t="s">
        <v>106</v>
      </c>
    </row>
    <row r="49" spans="1:20" ht="15.95" customHeight="1">
      <c r="A49" s="13" t="s">
        <v>89</v>
      </c>
      <c r="B49" s="35" t="s">
        <v>258</v>
      </c>
      <c r="C49" s="75">
        <v>10810215301</v>
      </c>
      <c r="D49" s="112" t="s">
        <v>262</v>
      </c>
      <c r="E49" s="16" t="s">
        <v>12</v>
      </c>
      <c r="F49" s="17">
        <v>36</v>
      </c>
    </row>
    <row r="50" spans="1:20" ht="15.95" customHeight="1">
      <c r="A50" s="13" t="s">
        <v>95</v>
      </c>
      <c r="B50" s="35" t="s">
        <v>258</v>
      </c>
      <c r="C50" s="75">
        <v>10810215302</v>
      </c>
      <c r="D50" s="112" t="s">
        <v>264</v>
      </c>
      <c r="E50" s="31" t="s">
        <v>11</v>
      </c>
      <c r="F50" s="32">
        <v>79.900000000000006</v>
      </c>
    </row>
    <row r="51" spans="1:20" ht="15.95" customHeight="1">
      <c r="A51" s="13" t="s">
        <v>100</v>
      </c>
      <c r="B51" s="35" t="s">
        <v>258</v>
      </c>
      <c r="C51" s="75">
        <v>10810215303</v>
      </c>
      <c r="D51" s="112" t="s">
        <v>266</v>
      </c>
      <c r="E51" s="31" t="s">
        <v>13</v>
      </c>
      <c r="F51" s="32">
        <v>35</v>
      </c>
    </row>
    <row r="52" spans="1:20" ht="15.95" customHeight="1">
      <c r="A52" s="13" t="s">
        <v>107</v>
      </c>
      <c r="B52" s="35" t="s">
        <v>258</v>
      </c>
      <c r="C52" s="75">
        <v>10810215316</v>
      </c>
      <c r="D52" s="112" t="s">
        <v>291</v>
      </c>
      <c r="E52" s="16"/>
      <c r="F52" s="17"/>
    </row>
    <row r="53" spans="1:20" ht="15.95" customHeight="1">
      <c r="A53" s="13" t="s">
        <v>110</v>
      </c>
      <c r="B53" s="35" t="s">
        <v>258</v>
      </c>
      <c r="C53" s="75">
        <v>10810215317</v>
      </c>
      <c r="D53" s="112" t="s">
        <v>293</v>
      </c>
      <c r="E53" s="16"/>
      <c r="F53" s="17"/>
    </row>
    <row r="54" spans="1:20" ht="15.95" customHeight="1">
      <c r="A54" s="13" t="s">
        <v>113</v>
      </c>
      <c r="B54" s="35" t="s">
        <v>258</v>
      </c>
      <c r="C54" s="75">
        <v>10810215318</v>
      </c>
      <c r="D54" s="112" t="s">
        <v>295</v>
      </c>
      <c r="E54" s="16"/>
      <c r="F54" s="17"/>
      <c r="N54" s="82"/>
      <c r="O54" s="82"/>
      <c r="P54" s="82"/>
    </row>
    <row r="55" spans="1:20" ht="15.95" customHeight="1">
      <c r="A55" s="13" t="s">
        <v>116</v>
      </c>
      <c r="B55" s="35" t="s">
        <v>258</v>
      </c>
      <c r="C55" s="75">
        <v>10810215326</v>
      </c>
      <c r="D55" s="112" t="s">
        <v>310</v>
      </c>
      <c r="E55" s="16"/>
      <c r="F55" s="17"/>
    </row>
    <row r="56" spans="1:20" ht="15.95" customHeight="1">
      <c r="A56" s="13" t="s">
        <v>119</v>
      </c>
      <c r="B56" s="35" t="s">
        <v>258</v>
      </c>
      <c r="C56" s="75">
        <v>10410315606</v>
      </c>
      <c r="D56" s="75" t="s">
        <v>260</v>
      </c>
      <c r="E56" s="14"/>
      <c r="F56" s="15"/>
    </row>
    <row r="57" spans="1:20" ht="15.95" customHeight="1">
      <c r="A57" s="13" t="s">
        <v>123</v>
      </c>
      <c r="B57" s="35" t="s">
        <v>258</v>
      </c>
      <c r="C57" s="75">
        <v>10810213305</v>
      </c>
      <c r="D57" s="75" t="s">
        <v>321</v>
      </c>
      <c r="E57" s="21" t="s">
        <v>15</v>
      </c>
      <c r="F57" s="22">
        <f>SUM(F49:F56)</f>
        <v>150.9</v>
      </c>
    </row>
    <row r="58" spans="1:20" ht="20.100000000000001" customHeight="1">
      <c r="A58" s="296" t="s">
        <v>144</v>
      </c>
      <c r="B58" s="297"/>
      <c r="C58" s="297"/>
      <c r="D58" s="298"/>
      <c r="E58" s="294">
        <f>F57*A57</f>
        <v>1358.1000000000001</v>
      </c>
      <c r="F58" s="295"/>
    </row>
    <row r="59" spans="1:20" ht="15.95" customHeight="1"/>
    <row r="60" spans="1:20" ht="15.95" customHeight="1">
      <c r="G60" s="78"/>
      <c r="H60" s="79"/>
      <c r="I60" s="79"/>
      <c r="J60" s="79"/>
      <c r="T60" s="82"/>
    </row>
    <row r="61" spans="1:20" ht="15.95" customHeight="1"/>
    <row r="62" spans="1:20" ht="15.95" customHeight="1">
      <c r="E62" s="72">
        <f>E58+E42+E16</f>
        <v>3535.1000000000004</v>
      </c>
    </row>
    <row r="63" spans="1:20">
      <c r="K63" s="82"/>
      <c r="L63" s="82"/>
      <c r="M63" s="82"/>
    </row>
    <row r="65" spans="14:19">
      <c r="Q65" s="82"/>
      <c r="R65" s="82"/>
      <c r="S65" s="82"/>
    </row>
    <row r="72" spans="14:19">
      <c r="N72" s="82"/>
      <c r="O72" s="82"/>
      <c r="P72" s="82"/>
    </row>
    <row r="81" spans="11:19">
      <c r="K81" s="82"/>
      <c r="L81" s="82"/>
      <c r="M81" s="82"/>
    </row>
    <row r="83" spans="11:19">
      <c r="Q83" s="82"/>
      <c r="R83" s="82"/>
      <c r="S83" s="82"/>
    </row>
  </sheetData>
  <mergeCells count="25">
    <mergeCell ref="D46:F46"/>
    <mergeCell ref="D47:F47"/>
    <mergeCell ref="A58:D58"/>
    <mergeCell ref="E58:F58"/>
    <mergeCell ref="A4:B5"/>
    <mergeCell ref="A20:B21"/>
    <mergeCell ref="A46:B47"/>
    <mergeCell ref="D20:F20"/>
    <mergeCell ref="D21:F21"/>
    <mergeCell ref="A42:D42"/>
    <mergeCell ref="E42:F42"/>
    <mergeCell ref="A45:B45"/>
    <mergeCell ref="C45:F45"/>
    <mergeCell ref="D5:F5"/>
    <mergeCell ref="A44:F44"/>
    <mergeCell ref="A16:D16"/>
    <mergeCell ref="E16:F16"/>
    <mergeCell ref="A19:B19"/>
    <mergeCell ref="C19:F19"/>
    <mergeCell ref="A18:F18"/>
    <mergeCell ref="A1:B1"/>
    <mergeCell ref="A2:F2"/>
    <mergeCell ref="A3:B3"/>
    <mergeCell ref="C3:F3"/>
    <mergeCell ref="D4:F4"/>
  </mergeCells>
  <phoneticPr fontId="24" type="noConversion"/>
  <pageMargins left="0.55118110236220474" right="0.35433070866141736" top="0.59055118110236227" bottom="0.19685039370078741" header="0.51181102362204722" footer="0.5118110236220472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5"/>
  <sheetViews>
    <sheetView workbookViewId="0">
      <selection sqref="A1:F56"/>
    </sheetView>
  </sheetViews>
  <sheetFormatPr defaultColWidth="9" defaultRowHeight="14.25"/>
  <cols>
    <col min="1" max="1" width="7.625" style="1" customWidth="1"/>
    <col min="2" max="2" width="9.625" style="2" customWidth="1"/>
    <col min="3" max="3" width="12.625" style="2" customWidth="1"/>
    <col min="4" max="4" width="9.625" style="2" customWidth="1"/>
    <col min="5" max="5" width="34.625" style="2" customWidth="1"/>
    <col min="6" max="6" width="13.625" style="2" customWidth="1"/>
    <col min="7" max="7" width="3.25" style="3" customWidth="1"/>
    <col min="8" max="8" width="12.25" style="4" customWidth="1"/>
    <col min="9" max="9" width="6.375" style="4" customWidth="1"/>
    <col min="10" max="11" width="8.25" style="4" customWidth="1"/>
    <col min="12" max="12" width="11.25" style="4" customWidth="1"/>
    <col min="13" max="13" width="6.375" style="4" customWidth="1"/>
    <col min="14" max="14" width="8.25" style="4" customWidth="1"/>
    <col min="15" max="15" width="11.25" style="4" customWidth="1"/>
    <col min="16" max="16" width="6.375" style="4" customWidth="1"/>
    <col min="17" max="17" width="8.25" style="4" customWidth="1"/>
    <col min="18" max="18" width="14.875" style="4" customWidth="1"/>
    <col min="19" max="19" width="6.375" style="4" customWidth="1"/>
  </cols>
  <sheetData>
    <row r="1" spans="1:19" ht="33.950000000000003" customHeight="1">
      <c r="A1" s="275" t="s">
        <v>322</v>
      </c>
      <c r="B1" s="275"/>
      <c r="C1" s="5"/>
      <c r="D1" s="5"/>
      <c r="E1" s="6"/>
      <c r="F1" s="7"/>
    </row>
    <row r="2" spans="1:19" ht="50.1" customHeight="1">
      <c r="A2" s="276" t="s">
        <v>84</v>
      </c>
      <c r="B2" s="277"/>
      <c r="C2" s="277"/>
      <c r="D2" s="277"/>
      <c r="E2" s="277"/>
      <c r="F2" s="278"/>
      <c r="K2" s="43"/>
      <c r="L2" s="44" t="s">
        <v>85</v>
      </c>
      <c r="M2" s="45"/>
      <c r="N2" s="46"/>
      <c r="O2" s="47" t="s">
        <v>86</v>
      </c>
      <c r="P2" s="46"/>
      <c r="Q2" s="45"/>
      <c r="R2" s="44" t="s">
        <v>87</v>
      </c>
      <c r="S2" s="43"/>
    </row>
    <row r="3" spans="1:19" ht="15.95" customHeight="1">
      <c r="A3" s="267" t="s">
        <v>88</v>
      </c>
      <c r="B3" s="268"/>
      <c r="C3" s="269"/>
      <c r="D3" s="269"/>
      <c r="E3" s="270"/>
      <c r="F3" s="271"/>
      <c r="G3" s="3" t="s">
        <v>89</v>
      </c>
      <c r="H3" s="48" t="s">
        <v>323</v>
      </c>
      <c r="I3" s="48" t="s">
        <v>324</v>
      </c>
      <c r="J3" s="48" t="s">
        <v>325</v>
      </c>
      <c r="K3" s="43"/>
      <c r="L3" s="52"/>
      <c r="M3" s="43"/>
      <c r="N3" s="49" t="s">
        <v>325</v>
      </c>
      <c r="O3" s="49">
        <v>10413913104</v>
      </c>
      <c r="P3" s="49" t="s">
        <v>324</v>
      </c>
      <c r="Q3" s="43"/>
      <c r="R3" s="52"/>
      <c r="S3" s="43"/>
    </row>
    <row r="4" spans="1:19" ht="15.95" customHeight="1">
      <c r="A4" s="283" t="s">
        <v>93</v>
      </c>
      <c r="B4" s="269"/>
      <c r="C4" s="114" t="s">
        <v>94</v>
      </c>
      <c r="D4" s="269"/>
      <c r="E4" s="270"/>
      <c r="F4" s="271"/>
      <c r="G4" s="3" t="s">
        <v>95</v>
      </c>
      <c r="H4" s="48" t="s">
        <v>326</v>
      </c>
      <c r="I4" s="48" t="s">
        <v>327</v>
      </c>
      <c r="J4" s="48" t="s">
        <v>325</v>
      </c>
      <c r="K4" s="43"/>
      <c r="L4" s="52"/>
      <c r="M4" s="43"/>
      <c r="N4" s="49"/>
      <c r="O4" s="49"/>
      <c r="P4" s="49"/>
      <c r="Q4" s="56" t="s">
        <v>325</v>
      </c>
      <c r="R4" s="56">
        <v>10810215401</v>
      </c>
      <c r="S4" s="49" t="s">
        <v>327</v>
      </c>
    </row>
    <row r="5" spans="1:19" ht="15.95" customHeight="1">
      <c r="A5" s="283"/>
      <c r="B5" s="269"/>
      <c r="C5" s="114" t="s">
        <v>98</v>
      </c>
      <c r="D5" s="269" t="s">
        <v>99</v>
      </c>
      <c r="E5" s="270"/>
      <c r="F5" s="271"/>
      <c r="G5" s="33" t="s">
        <v>100</v>
      </c>
      <c r="H5" s="34" t="s">
        <v>328</v>
      </c>
      <c r="I5" s="34" t="s">
        <v>329</v>
      </c>
      <c r="J5" s="34" t="s">
        <v>325</v>
      </c>
      <c r="K5" s="43"/>
      <c r="L5" s="52"/>
      <c r="M5" s="43"/>
      <c r="N5" s="49"/>
      <c r="O5" s="49"/>
      <c r="P5" s="49"/>
      <c r="Q5" s="56"/>
      <c r="R5" s="56"/>
      <c r="S5" s="49"/>
    </row>
    <row r="6" spans="1:19" ht="15.95" customHeight="1">
      <c r="A6" s="9" t="s">
        <v>103</v>
      </c>
      <c r="B6" s="10" t="s">
        <v>2</v>
      </c>
      <c r="C6" s="10" t="s">
        <v>104</v>
      </c>
      <c r="D6" s="10" t="s">
        <v>105</v>
      </c>
      <c r="E6" s="11" t="s">
        <v>3</v>
      </c>
      <c r="F6" s="12" t="s">
        <v>106</v>
      </c>
      <c r="G6" s="3" t="s">
        <v>107</v>
      </c>
      <c r="H6" s="48" t="s">
        <v>330</v>
      </c>
      <c r="I6" s="48" t="s">
        <v>331</v>
      </c>
      <c r="J6" s="48" t="s">
        <v>325</v>
      </c>
      <c r="K6" s="43"/>
      <c r="L6" s="52"/>
      <c r="M6" s="43"/>
      <c r="N6" s="49"/>
      <c r="O6" s="49"/>
      <c r="P6" s="49"/>
      <c r="Q6" s="56" t="s">
        <v>325</v>
      </c>
      <c r="R6" s="56">
        <v>10810215403</v>
      </c>
      <c r="S6" s="49" t="s">
        <v>331</v>
      </c>
    </row>
    <row r="7" spans="1:19" ht="15.95" customHeight="1">
      <c r="A7" s="68"/>
      <c r="B7" s="69"/>
      <c r="C7" s="69"/>
      <c r="D7" s="69"/>
      <c r="E7" s="26"/>
      <c r="F7" s="27"/>
      <c r="G7" s="3" t="s">
        <v>110</v>
      </c>
      <c r="H7" s="48" t="s">
        <v>332</v>
      </c>
      <c r="I7" s="48" t="s">
        <v>333</v>
      </c>
      <c r="J7" s="48" t="s">
        <v>325</v>
      </c>
      <c r="K7" s="43"/>
      <c r="L7" s="52"/>
      <c r="M7" s="43"/>
      <c r="N7" s="49" t="s">
        <v>325</v>
      </c>
      <c r="O7" s="49">
        <v>10810215404</v>
      </c>
      <c r="P7" s="49" t="s">
        <v>333</v>
      </c>
      <c r="Q7" s="56"/>
      <c r="R7" s="56"/>
      <c r="S7" s="49"/>
    </row>
    <row r="8" spans="1:19" ht="15.95" customHeight="1">
      <c r="A8" s="13"/>
      <c r="B8" s="69"/>
      <c r="C8" s="69"/>
      <c r="D8" s="69"/>
      <c r="E8" s="26"/>
      <c r="F8" s="27"/>
      <c r="G8" s="3" t="s">
        <v>113</v>
      </c>
      <c r="H8" s="48" t="s">
        <v>334</v>
      </c>
      <c r="I8" s="48" t="s">
        <v>335</v>
      </c>
      <c r="J8" s="48" t="s">
        <v>325</v>
      </c>
      <c r="K8" s="43"/>
      <c r="L8" s="52"/>
      <c r="M8" s="43"/>
      <c r="N8" s="49" t="s">
        <v>325</v>
      </c>
      <c r="O8" s="49">
        <v>10810215405</v>
      </c>
      <c r="P8" s="49" t="s">
        <v>335</v>
      </c>
      <c r="Q8" s="56"/>
      <c r="R8" s="56"/>
      <c r="S8" s="49"/>
    </row>
    <row r="9" spans="1:19" ht="15.95" customHeight="1">
      <c r="A9" s="13"/>
      <c r="B9" s="69"/>
      <c r="C9" s="69"/>
      <c r="D9" s="69"/>
      <c r="E9" s="26"/>
      <c r="F9" s="27"/>
      <c r="G9" s="3" t="s">
        <v>116</v>
      </c>
      <c r="H9" s="48" t="s">
        <v>336</v>
      </c>
      <c r="I9" s="48" t="s">
        <v>337</v>
      </c>
      <c r="J9" s="48" t="s">
        <v>325</v>
      </c>
      <c r="K9" s="43"/>
      <c r="L9" s="52"/>
      <c r="M9" s="43"/>
      <c r="N9" s="49" t="s">
        <v>325</v>
      </c>
      <c r="O9" s="49">
        <v>10810215406</v>
      </c>
      <c r="P9" s="49" t="s">
        <v>337</v>
      </c>
      <c r="Q9" s="56"/>
      <c r="R9" s="56"/>
      <c r="S9" s="49"/>
    </row>
    <row r="10" spans="1:19" ht="15.95" customHeight="1">
      <c r="A10" s="13" t="s">
        <v>89</v>
      </c>
      <c r="B10" s="35" t="s">
        <v>325</v>
      </c>
      <c r="C10" s="28">
        <v>10810215410</v>
      </c>
      <c r="D10" s="28" t="s">
        <v>338</v>
      </c>
      <c r="E10" s="102" t="s">
        <v>12</v>
      </c>
      <c r="F10" s="30">
        <v>36</v>
      </c>
      <c r="G10" s="3" t="s">
        <v>119</v>
      </c>
      <c r="H10" s="48" t="s">
        <v>339</v>
      </c>
      <c r="I10" s="48" t="s">
        <v>340</v>
      </c>
      <c r="J10" s="48" t="s">
        <v>325</v>
      </c>
      <c r="K10" s="43"/>
      <c r="L10" s="52"/>
      <c r="M10" s="43"/>
      <c r="N10" s="49"/>
      <c r="O10" s="49"/>
      <c r="P10" s="49"/>
      <c r="Q10" s="56" t="s">
        <v>325</v>
      </c>
      <c r="R10" s="56">
        <v>10810215407</v>
      </c>
      <c r="S10" s="49" t="s">
        <v>340</v>
      </c>
    </row>
    <row r="11" spans="1:19" ht="15.95" customHeight="1">
      <c r="A11" s="13" t="s">
        <v>95</v>
      </c>
      <c r="B11" s="35" t="s">
        <v>325</v>
      </c>
      <c r="C11" s="28">
        <v>10810215422</v>
      </c>
      <c r="D11" s="28" t="s">
        <v>341</v>
      </c>
      <c r="E11" s="31" t="s">
        <v>10</v>
      </c>
      <c r="F11" s="32">
        <v>34</v>
      </c>
      <c r="G11" s="3" t="s">
        <v>123</v>
      </c>
      <c r="H11" s="48" t="s">
        <v>342</v>
      </c>
      <c r="I11" s="48" t="s">
        <v>343</v>
      </c>
      <c r="J11" s="48" t="s">
        <v>325</v>
      </c>
      <c r="K11" s="43"/>
      <c r="L11" s="52"/>
      <c r="M11" s="43"/>
      <c r="N11" s="49"/>
      <c r="O11" s="49"/>
      <c r="P11" s="49"/>
      <c r="Q11" s="56" t="s">
        <v>325</v>
      </c>
      <c r="R11" s="56">
        <v>10810215408</v>
      </c>
      <c r="S11" s="49" t="s">
        <v>343</v>
      </c>
    </row>
    <row r="12" spans="1:19" ht="15.95" customHeight="1">
      <c r="A12" s="13" t="s">
        <v>100</v>
      </c>
      <c r="B12" s="35" t="s">
        <v>325</v>
      </c>
      <c r="C12" s="28">
        <v>10810215427</v>
      </c>
      <c r="D12" s="28" t="s">
        <v>344</v>
      </c>
      <c r="E12" s="31" t="s">
        <v>14</v>
      </c>
      <c r="F12" s="32">
        <v>35</v>
      </c>
      <c r="G12" s="3" t="s">
        <v>126</v>
      </c>
      <c r="H12" s="48" t="s">
        <v>345</v>
      </c>
      <c r="I12" s="48" t="s">
        <v>346</v>
      </c>
      <c r="J12" s="48" t="s">
        <v>325</v>
      </c>
      <c r="K12" s="43"/>
      <c r="L12" s="52"/>
      <c r="M12" s="43"/>
      <c r="N12" s="49"/>
      <c r="O12" s="49"/>
      <c r="P12" s="49"/>
      <c r="Q12" s="56" t="s">
        <v>325</v>
      </c>
      <c r="R12" s="56">
        <v>10810215409</v>
      </c>
      <c r="S12" s="49" t="s">
        <v>346</v>
      </c>
    </row>
    <row r="13" spans="1:19" ht="15.95" customHeight="1">
      <c r="A13" s="13"/>
      <c r="B13" s="14"/>
      <c r="C13" s="14"/>
      <c r="D13" s="14"/>
      <c r="E13" s="26"/>
      <c r="F13" s="27"/>
      <c r="G13" s="3" t="s">
        <v>129</v>
      </c>
      <c r="H13" s="48" t="s">
        <v>347</v>
      </c>
      <c r="I13" s="48" t="s">
        <v>338</v>
      </c>
      <c r="J13" s="48" t="s">
        <v>325</v>
      </c>
      <c r="K13" s="49" t="s">
        <v>325</v>
      </c>
      <c r="L13" s="49">
        <v>10810215410</v>
      </c>
      <c r="M13" s="49" t="s">
        <v>338</v>
      </c>
      <c r="N13" s="49"/>
      <c r="O13" s="49"/>
      <c r="P13" s="49"/>
      <c r="Q13" s="56"/>
      <c r="R13" s="56"/>
      <c r="S13" s="49"/>
    </row>
    <row r="14" spans="1:19" ht="15.95" customHeight="1">
      <c r="A14" s="13"/>
      <c r="B14" s="14"/>
      <c r="C14" s="14"/>
      <c r="D14" s="14"/>
      <c r="E14" s="26"/>
      <c r="F14" s="27"/>
      <c r="G14" s="3" t="s">
        <v>133</v>
      </c>
      <c r="H14" s="48" t="s">
        <v>348</v>
      </c>
      <c r="I14" s="48" t="s">
        <v>349</v>
      </c>
      <c r="J14" s="48" t="s">
        <v>325</v>
      </c>
      <c r="K14" s="49"/>
      <c r="L14" s="49"/>
      <c r="M14" s="49"/>
      <c r="N14" s="49"/>
      <c r="O14" s="49"/>
      <c r="P14" s="49"/>
      <c r="Q14" s="56" t="s">
        <v>325</v>
      </c>
      <c r="R14" s="56">
        <v>10810215411</v>
      </c>
      <c r="S14" s="49" t="s">
        <v>349</v>
      </c>
    </row>
    <row r="15" spans="1:19" ht="15.95" customHeight="1">
      <c r="A15" s="13"/>
      <c r="B15" s="14"/>
      <c r="C15" s="14"/>
      <c r="D15" s="14"/>
      <c r="E15" s="21" t="s">
        <v>15</v>
      </c>
      <c r="F15" s="22">
        <f>SUM(F7:F14)</f>
        <v>105</v>
      </c>
      <c r="G15" s="3" t="s">
        <v>137</v>
      </c>
      <c r="H15" s="48" t="s">
        <v>350</v>
      </c>
      <c r="I15" s="48" t="s">
        <v>351</v>
      </c>
      <c r="J15" s="48" t="s">
        <v>325</v>
      </c>
      <c r="K15" s="49"/>
      <c r="L15" s="49"/>
      <c r="M15" s="49"/>
      <c r="N15" s="49" t="s">
        <v>325</v>
      </c>
      <c r="O15" s="49">
        <v>10810215412</v>
      </c>
      <c r="P15" s="49" t="s">
        <v>351</v>
      </c>
      <c r="Q15" s="56"/>
      <c r="R15" s="56"/>
      <c r="S15" s="49"/>
    </row>
    <row r="16" spans="1:19" ht="15.95" customHeight="1">
      <c r="A16" s="296" t="s">
        <v>144</v>
      </c>
      <c r="B16" s="297"/>
      <c r="C16" s="297"/>
      <c r="D16" s="298"/>
      <c r="E16" s="294">
        <f>F15*A12</f>
        <v>315</v>
      </c>
      <c r="F16" s="295"/>
      <c r="G16" s="3" t="s">
        <v>141</v>
      </c>
      <c r="H16" s="48" t="s">
        <v>352</v>
      </c>
      <c r="I16" s="48" t="s">
        <v>353</v>
      </c>
      <c r="J16" s="48" t="s">
        <v>325</v>
      </c>
      <c r="K16" s="49"/>
      <c r="L16" s="49"/>
      <c r="M16" s="49"/>
      <c r="N16" s="49"/>
      <c r="O16" s="49"/>
      <c r="P16" s="49"/>
      <c r="Q16" s="56" t="s">
        <v>325</v>
      </c>
      <c r="R16" s="56">
        <v>10810215413</v>
      </c>
      <c r="S16" s="49" t="s">
        <v>353</v>
      </c>
    </row>
    <row r="17" spans="1:19" ht="15.95" customHeight="1">
      <c r="G17" s="3" t="s">
        <v>145</v>
      </c>
      <c r="H17" s="48" t="s">
        <v>354</v>
      </c>
      <c r="I17" s="48" t="s">
        <v>355</v>
      </c>
      <c r="J17" s="48" t="s">
        <v>325</v>
      </c>
      <c r="K17" s="49"/>
      <c r="L17" s="49"/>
      <c r="M17" s="49"/>
      <c r="N17" s="49"/>
      <c r="O17" s="49"/>
      <c r="P17" s="49"/>
      <c r="Q17" s="56" t="s">
        <v>325</v>
      </c>
      <c r="R17" s="56">
        <v>10810215414</v>
      </c>
      <c r="S17" s="49" t="s">
        <v>355</v>
      </c>
    </row>
    <row r="18" spans="1:19" ht="50.1" customHeight="1">
      <c r="A18" s="276" t="s">
        <v>84</v>
      </c>
      <c r="B18" s="276"/>
      <c r="C18" s="276"/>
      <c r="D18" s="276"/>
      <c r="E18" s="276"/>
      <c r="F18" s="276"/>
      <c r="G18" s="3" t="s">
        <v>148</v>
      </c>
      <c r="H18" s="48" t="s">
        <v>356</v>
      </c>
      <c r="I18" s="48" t="s">
        <v>357</v>
      </c>
      <c r="J18" s="48" t="s">
        <v>325</v>
      </c>
      <c r="K18" s="49"/>
      <c r="L18" s="49"/>
      <c r="M18" s="49"/>
      <c r="N18" s="49" t="s">
        <v>325</v>
      </c>
      <c r="O18" s="49">
        <v>10810215415</v>
      </c>
      <c r="P18" s="49" t="s">
        <v>357</v>
      </c>
      <c r="Q18" s="56"/>
      <c r="R18" s="56"/>
      <c r="S18" s="49"/>
    </row>
    <row r="19" spans="1:19" ht="15.95" customHeight="1">
      <c r="A19" s="267" t="s">
        <v>88</v>
      </c>
      <c r="B19" s="268"/>
      <c r="C19" s="269"/>
      <c r="D19" s="269"/>
      <c r="E19" s="270"/>
      <c r="F19" s="271"/>
      <c r="G19" s="3" t="s">
        <v>151</v>
      </c>
      <c r="H19" s="48" t="s">
        <v>358</v>
      </c>
      <c r="I19" s="48" t="s">
        <v>359</v>
      </c>
      <c r="J19" s="48" t="s">
        <v>325</v>
      </c>
      <c r="K19" s="49"/>
      <c r="L19" s="49"/>
      <c r="M19" s="49"/>
      <c r="N19" s="49" t="s">
        <v>325</v>
      </c>
      <c r="O19" s="49">
        <v>10810215416</v>
      </c>
      <c r="P19" s="49" t="s">
        <v>359</v>
      </c>
      <c r="Q19" s="56"/>
      <c r="R19" s="56"/>
      <c r="S19" s="49"/>
    </row>
    <row r="20" spans="1:19" ht="15.95" customHeight="1">
      <c r="A20" s="283" t="s">
        <v>93</v>
      </c>
      <c r="B20" s="269"/>
      <c r="C20" s="114" t="s">
        <v>94</v>
      </c>
      <c r="D20" s="269"/>
      <c r="E20" s="270"/>
      <c r="F20" s="271"/>
      <c r="G20" s="3" t="s">
        <v>153</v>
      </c>
      <c r="H20" s="48" t="s">
        <v>360</v>
      </c>
      <c r="I20" s="48" t="s">
        <v>361</v>
      </c>
      <c r="J20" s="48" t="s">
        <v>325</v>
      </c>
      <c r="K20" s="49"/>
      <c r="L20" s="49"/>
      <c r="M20" s="49"/>
      <c r="N20" s="49"/>
      <c r="O20" s="49"/>
      <c r="P20" s="49"/>
      <c r="Q20" s="56" t="s">
        <v>325</v>
      </c>
      <c r="R20" s="56">
        <v>10810215417</v>
      </c>
      <c r="S20" s="49" t="s">
        <v>361</v>
      </c>
    </row>
    <row r="21" spans="1:19" ht="15.95" customHeight="1">
      <c r="A21" s="283"/>
      <c r="B21" s="269"/>
      <c r="C21" s="114" t="s">
        <v>98</v>
      </c>
      <c r="D21" s="269" t="s">
        <v>164</v>
      </c>
      <c r="E21" s="270"/>
      <c r="F21" s="271"/>
      <c r="G21" s="3" t="s">
        <v>156</v>
      </c>
      <c r="H21" s="48" t="s">
        <v>362</v>
      </c>
      <c r="I21" s="48" t="s">
        <v>363</v>
      </c>
      <c r="J21" s="48" t="s">
        <v>325</v>
      </c>
      <c r="K21" s="49"/>
      <c r="L21" s="49"/>
      <c r="M21" s="49"/>
      <c r="N21" s="49"/>
      <c r="O21" s="49"/>
      <c r="P21" s="49"/>
      <c r="Q21" s="56" t="s">
        <v>325</v>
      </c>
      <c r="R21" s="56">
        <v>10810215418</v>
      </c>
      <c r="S21" s="49" t="s">
        <v>363</v>
      </c>
    </row>
    <row r="22" spans="1:19" ht="15.95" customHeight="1">
      <c r="A22" s="9" t="s">
        <v>103</v>
      </c>
      <c r="B22" s="10" t="s">
        <v>2</v>
      </c>
      <c r="C22" s="10" t="s">
        <v>104</v>
      </c>
      <c r="D22" s="10" t="s">
        <v>105</v>
      </c>
      <c r="E22" s="11" t="s">
        <v>3</v>
      </c>
      <c r="F22" s="12" t="s">
        <v>106</v>
      </c>
      <c r="G22" s="3" t="s">
        <v>159</v>
      </c>
      <c r="H22" s="48" t="s">
        <v>364</v>
      </c>
      <c r="I22" s="48" t="s">
        <v>365</v>
      </c>
      <c r="J22" s="48" t="s">
        <v>325</v>
      </c>
      <c r="K22" s="49"/>
      <c r="L22" s="49"/>
      <c r="M22" s="49"/>
      <c r="N22" s="49"/>
      <c r="O22" s="49"/>
      <c r="P22" s="49"/>
      <c r="Q22" s="56" t="s">
        <v>325</v>
      </c>
      <c r="R22" s="56">
        <v>10810215419</v>
      </c>
      <c r="S22" s="49" t="s">
        <v>365</v>
      </c>
    </row>
    <row r="23" spans="1:19" ht="15.95" customHeight="1">
      <c r="A23" s="13" t="s">
        <v>89</v>
      </c>
      <c r="B23" s="35" t="s">
        <v>325</v>
      </c>
      <c r="C23" s="28">
        <v>10413913104</v>
      </c>
      <c r="D23" s="28" t="s">
        <v>324</v>
      </c>
      <c r="E23" s="103" t="s">
        <v>12</v>
      </c>
      <c r="F23" s="30">
        <v>36</v>
      </c>
      <c r="G23" s="3" t="s">
        <v>162</v>
      </c>
      <c r="H23" s="48" t="s">
        <v>366</v>
      </c>
      <c r="I23" s="48" t="s">
        <v>367</v>
      </c>
      <c r="J23" s="48" t="s">
        <v>325</v>
      </c>
      <c r="K23" s="49"/>
      <c r="L23" s="49"/>
      <c r="M23" s="49"/>
      <c r="N23" s="49"/>
      <c r="O23" s="49"/>
      <c r="P23" s="49"/>
      <c r="Q23" s="56" t="s">
        <v>325</v>
      </c>
      <c r="R23" s="56">
        <v>10810215420</v>
      </c>
      <c r="S23" s="49" t="s">
        <v>367</v>
      </c>
    </row>
    <row r="24" spans="1:19" ht="15.95" customHeight="1">
      <c r="A24" s="13" t="s">
        <v>95</v>
      </c>
      <c r="B24" s="35" t="s">
        <v>325</v>
      </c>
      <c r="C24" s="28">
        <v>10810215404</v>
      </c>
      <c r="D24" s="28" t="s">
        <v>333</v>
      </c>
      <c r="E24" s="31" t="s">
        <v>173</v>
      </c>
      <c r="F24" s="32">
        <v>36</v>
      </c>
      <c r="G24" s="3" t="s">
        <v>165</v>
      </c>
      <c r="H24" s="48" t="s">
        <v>368</v>
      </c>
      <c r="I24" s="48" t="s">
        <v>369</v>
      </c>
      <c r="J24" s="48" t="s">
        <v>325</v>
      </c>
      <c r="K24" s="49"/>
      <c r="L24" s="49"/>
      <c r="M24" s="49"/>
      <c r="N24" s="49" t="s">
        <v>325</v>
      </c>
      <c r="O24" s="49">
        <v>10810215421</v>
      </c>
      <c r="P24" s="49" t="s">
        <v>369</v>
      </c>
      <c r="Q24" s="56"/>
      <c r="R24" s="56"/>
      <c r="S24" s="49"/>
    </row>
    <row r="25" spans="1:19" ht="15.95" customHeight="1">
      <c r="A25" s="13" t="s">
        <v>100</v>
      </c>
      <c r="B25" s="35" t="s">
        <v>325</v>
      </c>
      <c r="C25" s="28">
        <v>10810215405</v>
      </c>
      <c r="D25" s="28" t="s">
        <v>335</v>
      </c>
      <c r="E25" s="31" t="s">
        <v>9</v>
      </c>
      <c r="F25" s="32">
        <v>26</v>
      </c>
      <c r="G25" s="3" t="s">
        <v>167</v>
      </c>
      <c r="H25" s="48" t="s">
        <v>370</v>
      </c>
      <c r="I25" s="48" t="s">
        <v>341</v>
      </c>
      <c r="J25" s="48" t="s">
        <v>325</v>
      </c>
      <c r="K25" s="49" t="s">
        <v>325</v>
      </c>
      <c r="L25" s="49">
        <v>10810215422</v>
      </c>
      <c r="M25" s="49" t="s">
        <v>341</v>
      </c>
      <c r="N25" s="49"/>
      <c r="O25" s="49"/>
      <c r="P25" s="49"/>
      <c r="Q25" s="56"/>
      <c r="R25" s="56"/>
      <c r="S25" s="49"/>
    </row>
    <row r="26" spans="1:19" ht="15.95" customHeight="1">
      <c r="A26" s="13" t="s">
        <v>107</v>
      </c>
      <c r="B26" s="35" t="s">
        <v>325</v>
      </c>
      <c r="C26" s="28">
        <v>10810215406</v>
      </c>
      <c r="D26" s="28" t="s">
        <v>337</v>
      </c>
      <c r="E26" s="26"/>
      <c r="F26" s="27"/>
      <c r="G26" s="3" t="s">
        <v>170</v>
      </c>
      <c r="H26" s="48" t="s">
        <v>371</v>
      </c>
      <c r="I26" s="48" t="s">
        <v>372</v>
      </c>
      <c r="J26" s="48" t="s">
        <v>325</v>
      </c>
      <c r="K26" s="49"/>
      <c r="L26" s="49"/>
      <c r="M26" s="49"/>
      <c r="N26" s="49"/>
      <c r="O26" s="49"/>
      <c r="P26" s="49"/>
      <c r="Q26" s="56" t="s">
        <v>325</v>
      </c>
      <c r="R26" s="56">
        <v>10810215423</v>
      </c>
      <c r="S26" s="49" t="s">
        <v>372</v>
      </c>
    </row>
    <row r="27" spans="1:19" ht="15.95" customHeight="1">
      <c r="A27" s="13" t="s">
        <v>110</v>
      </c>
      <c r="B27" s="35" t="s">
        <v>325</v>
      </c>
      <c r="C27" s="28">
        <v>10810215412</v>
      </c>
      <c r="D27" s="28" t="s">
        <v>351</v>
      </c>
      <c r="E27" s="26"/>
      <c r="F27" s="27"/>
      <c r="G27" s="3" t="s">
        <v>174</v>
      </c>
      <c r="H27" s="48" t="s">
        <v>373</v>
      </c>
      <c r="I27" s="48" t="s">
        <v>374</v>
      </c>
      <c r="J27" s="48" t="s">
        <v>325</v>
      </c>
      <c r="K27" s="49"/>
      <c r="L27" s="49"/>
      <c r="M27" s="49"/>
      <c r="N27" s="49" t="s">
        <v>325</v>
      </c>
      <c r="O27" s="49">
        <v>10810215424</v>
      </c>
      <c r="P27" s="49" t="s">
        <v>374</v>
      </c>
      <c r="Q27" s="56"/>
      <c r="R27" s="56"/>
      <c r="S27" s="49"/>
    </row>
    <row r="28" spans="1:19" ht="15.95" customHeight="1">
      <c r="A28" s="13" t="s">
        <v>113</v>
      </c>
      <c r="B28" s="35" t="s">
        <v>325</v>
      </c>
      <c r="C28" s="28">
        <v>10810215415</v>
      </c>
      <c r="D28" s="28" t="s">
        <v>357</v>
      </c>
      <c r="E28" s="26"/>
      <c r="F28" s="27"/>
      <c r="G28" s="3" t="s">
        <v>177</v>
      </c>
      <c r="H28" s="48" t="s">
        <v>375</v>
      </c>
      <c r="I28" s="48" t="s">
        <v>376</v>
      </c>
      <c r="J28" s="48" t="s">
        <v>325</v>
      </c>
      <c r="K28" s="49"/>
      <c r="L28" s="49"/>
      <c r="M28" s="49"/>
      <c r="N28" s="49"/>
      <c r="O28" s="49"/>
      <c r="P28" s="49"/>
      <c r="Q28" s="56" t="s">
        <v>325</v>
      </c>
      <c r="R28" s="56">
        <v>10810215425</v>
      </c>
      <c r="S28" s="49" t="s">
        <v>376</v>
      </c>
    </row>
    <row r="29" spans="1:19" ht="15.95" customHeight="1">
      <c r="A29" s="13" t="s">
        <v>116</v>
      </c>
      <c r="B29" s="35" t="s">
        <v>325</v>
      </c>
      <c r="C29" s="28">
        <v>10810215416</v>
      </c>
      <c r="D29" s="28" t="s">
        <v>359</v>
      </c>
      <c r="E29" s="26"/>
      <c r="F29" s="27"/>
      <c r="G29" s="3" t="s">
        <v>179</v>
      </c>
      <c r="H29" s="48" t="s">
        <v>377</v>
      </c>
      <c r="I29" s="48" t="s">
        <v>378</v>
      </c>
      <c r="J29" s="48" t="s">
        <v>325</v>
      </c>
      <c r="K29" s="49"/>
      <c r="L29" s="49"/>
      <c r="M29" s="49"/>
      <c r="N29" s="49" t="s">
        <v>325</v>
      </c>
      <c r="O29" s="49">
        <v>10810215426</v>
      </c>
      <c r="P29" s="49" t="s">
        <v>378</v>
      </c>
      <c r="Q29" s="56"/>
      <c r="R29" s="56"/>
      <c r="S29" s="49"/>
    </row>
    <row r="30" spans="1:19" ht="15.95" customHeight="1">
      <c r="A30" s="13" t="s">
        <v>119</v>
      </c>
      <c r="B30" s="35" t="s">
        <v>325</v>
      </c>
      <c r="C30" s="28">
        <v>10810215421</v>
      </c>
      <c r="D30" s="28" t="s">
        <v>369</v>
      </c>
      <c r="E30" s="26"/>
      <c r="F30" s="27"/>
      <c r="G30" s="3" t="s">
        <v>182</v>
      </c>
      <c r="H30" s="48" t="s">
        <v>379</v>
      </c>
      <c r="I30" s="48" t="s">
        <v>344</v>
      </c>
      <c r="J30" s="48" t="s">
        <v>325</v>
      </c>
      <c r="K30" s="49" t="s">
        <v>325</v>
      </c>
      <c r="L30" s="49">
        <v>10810215427</v>
      </c>
      <c r="M30" s="49" t="s">
        <v>344</v>
      </c>
      <c r="N30" s="49"/>
      <c r="O30" s="49"/>
      <c r="P30" s="49"/>
      <c r="Q30" s="56"/>
      <c r="R30" s="56"/>
      <c r="S30" s="49"/>
    </row>
    <row r="31" spans="1:19" ht="15.95" customHeight="1">
      <c r="A31" s="13" t="s">
        <v>123</v>
      </c>
      <c r="B31" s="35" t="s">
        <v>325</v>
      </c>
      <c r="C31" s="28">
        <v>10810215424</v>
      </c>
      <c r="D31" s="28" t="s">
        <v>374</v>
      </c>
      <c r="E31" s="26"/>
      <c r="F31" s="27"/>
      <c r="G31" s="33" t="s">
        <v>185</v>
      </c>
      <c r="H31" s="34" t="s">
        <v>380</v>
      </c>
      <c r="I31" s="34" t="s">
        <v>381</v>
      </c>
      <c r="J31" s="34" t="s">
        <v>325</v>
      </c>
      <c r="N31" s="49"/>
      <c r="O31" s="49"/>
      <c r="P31" s="49"/>
      <c r="Q31" s="56"/>
      <c r="R31" s="56"/>
      <c r="S31" s="49"/>
    </row>
    <row r="32" spans="1:19" ht="15.95" customHeight="1">
      <c r="A32" s="13" t="s">
        <v>126</v>
      </c>
      <c r="B32" s="35" t="s">
        <v>325</v>
      </c>
      <c r="C32" s="28">
        <v>10810215426</v>
      </c>
      <c r="D32" s="28" t="s">
        <v>378</v>
      </c>
      <c r="E32" s="14"/>
      <c r="F32" s="15"/>
      <c r="G32" s="3" t="s">
        <v>188</v>
      </c>
      <c r="H32" s="48" t="s">
        <v>382</v>
      </c>
      <c r="I32" s="48" t="s">
        <v>383</v>
      </c>
      <c r="J32" s="48" t="s">
        <v>325</v>
      </c>
      <c r="N32" s="49"/>
      <c r="O32" s="49"/>
      <c r="P32" s="49"/>
      <c r="Q32" s="56" t="s">
        <v>325</v>
      </c>
      <c r="R32" s="56">
        <v>10810215429</v>
      </c>
      <c r="S32" s="49" t="s">
        <v>383</v>
      </c>
    </row>
    <row r="33" spans="1:16" ht="15.95" customHeight="1">
      <c r="A33" s="13" t="s">
        <v>129</v>
      </c>
      <c r="B33" s="35" t="s">
        <v>325</v>
      </c>
      <c r="C33" s="28">
        <v>10810215430</v>
      </c>
      <c r="D33" s="28" t="s">
        <v>385</v>
      </c>
      <c r="E33" s="21" t="s">
        <v>15</v>
      </c>
      <c r="F33" s="22">
        <f>SUM(F23:F32)</f>
        <v>98</v>
      </c>
      <c r="G33" s="3" t="s">
        <v>317</v>
      </c>
      <c r="H33" s="48" t="s">
        <v>384</v>
      </c>
      <c r="I33" s="48" t="s">
        <v>385</v>
      </c>
      <c r="J33" s="48" t="s">
        <v>325</v>
      </c>
      <c r="N33" s="49" t="s">
        <v>325</v>
      </c>
      <c r="O33" s="49">
        <v>10810215430</v>
      </c>
      <c r="P33" s="49" t="s">
        <v>385</v>
      </c>
    </row>
    <row r="34" spans="1:16" ht="20.100000000000001" customHeight="1">
      <c r="A34" s="279" t="s">
        <v>144</v>
      </c>
      <c r="B34" s="280"/>
      <c r="C34" s="280"/>
      <c r="D34" s="280"/>
      <c r="E34" s="281">
        <f>F33*A33</f>
        <v>1078</v>
      </c>
      <c r="F34" s="282"/>
    </row>
    <row r="35" spans="1:16" ht="15.95" customHeight="1"/>
    <row r="36" spans="1:16" ht="50.1" customHeight="1">
      <c r="A36" s="276" t="s">
        <v>84</v>
      </c>
      <c r="B36" s="276"/>
      <c r="C36" s="276"/>
      <c r="D36" s="276"/>
      <c r="E36" s="276"/>
      <c r="F36" s="276"/>
      <c r="G36" s="70"/>
      <c r="H36" s="71"/>
      <c r="I36" s="71"/>
      <c r="J36" s="71"/>
      <c r="N36" s="71"/>
      <c r="O36" s="71"/>
      <c r="P36" s="71"/>
    </row>
    <row r="37" spans="1:16" ht="15.95" customHeight="1">
      <c r="A37" s="267" t="s">
        <v>88</v>
      </c>
      <c r="B37" s="268"/>
      <c r="C37" s="269"/>
      <c r="D37" s="269"/>
      <c r="E37" s="270"/>
      <c r="F37" s="271"/>
    </row>
    <row r="38" spans="1:16" ht="15.95" customHeight="1">
      <c r="A38" s="283" t="s">
        <v>93</v>
      </c>
      <c r="B38" s="269"/>
      <c r="C38" s="114" t="s">
        <v>94</v>
      </c>
      <c r="D38" s="269"/>
      <c r="E38" s="270"/>
      <c r="F38" s="271"/>
    </row>
    <row r="39" spans="1:16" ht="15.95" customHeight="1">
      <c r="A39" s="283"/>
      <c r="B39" s="269"/>
      <c r="C39" s="114" t="s">
        <v>98</v>
      </c>
      <c r="D39" s="269" t="s">
        <v>191</v>
      </c>
      <c r="E39" s="270"/>
      <c r="F39" s="271"/>
    </row>
    <row r="40" spans="1:16" ht="15.95" customHeight="1">
      <c r="A40" s="9" t="s">
        <v>103</v>
      </c>
      <c r="B40" s="10" t="s">
        <v>2</v>
      </c>
      <c r="C40" s="10" t="s">
        <v>104</v>
      </c>
      <c r="D40" s="10" t="s">
        <v>105</v>
      </c>
      <c r="E40" s="11" t="s">
        <v>3</v>
      </c>
      <c r="F40" s="12" t="s">
        <v>106</v>
      </c>
    </row>
    <row r="41" spans="1:16" ht="15.95" customHeight="1">
      <c r="A41" s="13" t="s">
        <v>89</v>
      </c>
      <c r="B41" s="35" t="s">
        <v>325</v>
      </c>
      <c r="C41" s="35">
        <v>10810215401</v>
      </c>
      <c r="D41" s="35" t="s">
        <v>327</v>
      </c>
      <c r="E41" s="14"/>
      <c r="F41" s="15"/>
      <c r="K41" s="71"/>
      <c r="L41" s="71"/>
      <c r="M41" s="71"/>
    </row>
    <row r="42" spans="1:16" ht="15.95" customHeight="1">
      <c r="A42" s="13" t="s">
        <v>95</v>
      </c>
      <c r="B42" s="35" t="s">
        <v>325</v>
      </c>
      <c r="C42" s="35">
        <v>10810215403</v>
      </c>
      <c r="D42" s="35" t="s">
        <v>331</v>
      </c>
      <c r="E42" s="14"/>
      <c r="F42" s="15"/>
    </row>
    <row r="43" spans="1:16" ht="15.95" customHeight="1">
      <c r="A43" s="13" t="s">
        <v>100</v>
      </c>
      <c r="B43" s="35" t="s">
        <v>325</v>
      </c>
      <c r="C43" s="35">
        <v>10810215407</v>
      </c>
      <c r="D43" s="35" t="s">
        <v>340</v>
      </c>
      <c r="E43" s="14"/>
      <c r="F43" s="15"/>
    </row>
    <row r="44" spans="1:16" ht="15.95" customHeight="1">
      <c r="A44" s="13" t="s">
        <v>107</v>
      </c>
      <c r="B44" s="35" t="s">
        <v>325</v>
      </c>
      <c r="C44" s="35">
        <v>10810215408</v>
      </c>
      <c r="D44" s="35" t="s">
        <v>343</v>
      </c>
      <c r="E44" s="26" t="s">
        <v>12</v>
      </c>
      <c r="F44" s="27">
        <v>36</v>
      </c>
    </row>
    <row r="45" spans="1:16" ht="15.95" customHeight="1">
      <c r="A45" s="13" t="s">
        <v>110</v>
      </c>
      <c r="B45" s="35" t="s">
        <v>325</v>
      </c>
      <c r="C45" s="35">
        <v>10810215409</v>
      </c>
      <c r="D45" s="35" t="s">
        <v>346</v>
      </c>
      <c r="E45" s="31" t="s">
        <v>11</v>
      </c>
      <c r="F45" s="32">
        <v>79.900000000000006</v>
      </c>
    </row>
    <row r="46" spans="1:16" ht="15.95" customHeight="1">
      <c r="A46" s="13" t="s">
        <v>113</v>
      </c>
      <c r="B46" s="35" t="s">
        <v>325</v>
      </c>
      <c r="C46" s="35">
        <v>10810215411</v>
      </c>
      <c r="D46" s="35" t="s">
        <v>349</v>
      </c>
      <c r="E46" s="31" t="s">
        <v>13</v>
      </c>
      <c r="F46" s="32">
        <v>35</v>
      </c>
    </row>
    <row r="47" spans="1:16" ht="15.95" customHeight="1">
      <c r="A47" s="13" t="s">
        <v>116</v>
      </c>
      <c r="B47" s="35" t="s">
        <v>325</v>
      </c>
      <c r="C47" s="35">
        <v>10810215413</v>
      </c>
      <c r="D47" s="35" t="s">
        <v>353</v>
      </c>
      <c r="E47" s="26"/>
      <c r="F47" s="27"/>
    </row>
    <row r="48" spans="1:16" ht="15.95" customHeight="1">
      <c r="A48" s="13" t="s">
        <v>119</v>
      </c>
      <c r="B48" s="35" t="s">
        <v>325</v>
      </c>
      <c r="C48" s="35">
        <v>10810215414</v>
      </c>
      <c r="D48" s="35" t="s">
        <v>355</v>
      </c>
      <c r="E48" s="26"/>
      <c r="F48" s="27"/>
    </row>
    <row r="49" spans="1:19" ht="15.95" customHeight="1">
      <c r="A49" s="13" t="s">
        <v>123</v>
      </c>
      <c r="B49" s="35" t="s">
        <v>325</v>
      </c>
      <c r="C49" s="35">
        <v>10810215417</v>
      </c>
      <c r="D49" s="35" t="s">
        <v>361</v>
      </c>
      <c r="E49" s="26"/>
      <c r="F49" s="27"/>
    </row>
    <row r="50" spans="1:19" ht="15.95" customHeight="1">
      <c r="A50" s="13" t="s">
        <v>126</v>
      </c>
      <c r="B50" s="35" t="s">
        <v>325</v>
      </c>
      <c r="C50" s="35">
        <v>10810215418</v>
      </c>
      <c r="D50" s="35" t="s">
        <v>363</v>
      </c>
      <c r="E50" s="26"/>
      <c r="F50" s="27"/>
    </row>
    <row r="51" spans="1:19" ht="15.95" customHeight="1">
      <c r="A51" s="13" t="s">
        <v>129</v>
      </c>
      <c r="B51" s="35" t="s">
        <v>325</v>
      </c>
      <c r="C51" s="35">
        <v>10810215419</v>
      </c>
      <c r="D51" s="35" t="s">
        <v>365</v>
      </c>
      <c r="E51" s="14"/>
      <c r="F51" s="15"/>
      <c r="Q51" s="71"/>
      <c r="R51" s="71"/>
      <c r="S51" s="71"/>
    </row>
    <row r="52" spans="1:19" ht="15.95" customHeight="1">
      <c r="A52" s="13" t="s">
        <v>133</v>
      </c>
      <c r="B52" s="35" t="s">
        <v>325</v>
      </c>
      <c r="C52" s="35">
        <v>10810215420</v>
      </c>
      <c r="D52" s="35" t="s">
        <v>367</v>
      </c>
      <c r="E52" s="14"/>
      <c r="F52" s="15"/>
    </row>
    <row r="53" spans="1:19" ht="15.95" customHeight="1">
      <c r="A53" s="13" t="s">
        <v>137</v>
      </c>
      <c r="B53" s="35" t="s">
        <v>325</v>
      </c>
      <c r="C53" s="35">
        <v>10810215423</v>
      </c>
      <c r="D53" s="35" t="s">
        <v>372</v>
      </c>
      <c r="E53" s="14"/>
      <c r="F53" s="15"/>
    </row>
    <row r="54" spans="1:19" ht="15.95" customHeight="1">
      <c r="A54" s="13" t="s">
        <v>141</v>
      </c>
      <c r="B54" s="35" t="s">
        <v>325</v>
      </c>
      <c r="C54" s="35">
        <v>10810215425</v>
      </c>
      <c r="D54" s="35" t="s">
        <v>376</v>
      </c>
      <c r="E54" s="21" t="s">
        <v>15</v>
      </c>
      <c r="F54" s="22">
        <f>SUM(F44:F53)</f>
        <v>150.9</v>
      </c>
    </row>
    <row r="55" spans="1:19" ht="15.95" customHeight="1">
      <c r="A55" s="13" t="s">
        <v>145</v>
      </c>
      <c r="B55" s="35" t="s">
        <v>325</v>
      </c>
      <c r="C55" s="35">
        <v>10810215429</v>
      </c>
      <c r="D55" s="35" t="s">
        <v>383</v>
      </c>
      <c r="E55" s="14"/>
      <c r="F55" s="15"/>
    </row>
    <row r="56" spans="1:19" ht="20.100000000000001" customHeight="1">
      <c r="A56" s="279" t="s">
        <v>144</v>
      </c>
      <c r="B56" s="280"/>
      <c r="C56" s="280"/>
      <c r="D56" s="280"/>
      <c r="E56" s="281">
        <f>F54*A55</f>
        <v>2263.5</v>
      </c>
      <c r="F56" s="282"/>
      <c r="N56" s="71"/>
      <c r="O56" s="71"/>
      <c r="P56" s="71"/>
    </row>
    <row r="57" spans="1:19" ht="15.95" customHeight="1"/>
    <row r="58" spans="1:19" ht="15.95" customHeight="1"/>
    <row r="59" spans="1:19" ht="15.95" customHeight="1"/>
    <row r="60" spans="1:19" ht="15.95" customHeight="1">
      <c r="E60" s="72">
        <f>E56+E34+E16</f>
        <v>3656.5</v>
      </c>
      <c r="G60" s="70"/>
      <c r="H60" s="71"/>
      <c r="I60" s="71"/>
      <c r="J60" s="71"/>
    </row>
    <row r="61" spans="1:19" ht="15.95" customHeight="1">
      <c r="K61" s="71"/>
      <c r="L61" s="71"/>
      <c r="M61" s="71"/>
    </row>
    <row r="62" spans="1:19" ht="15.95" customHeight="1"/>
    <row r="63" spans="1:19" ht="15.95" customHeight="1"/>
    <row r="64" spans="1:19" ht="15.95" customHeight="1"/>
    <row r="65" spans="14:19" ht="15.95" customHeight="1"/>
    <row r="66" spans="14:19" ht="15.95" customHeight="1"/>
    <row r="67" spans="14:19" ht="15.95" customHeight="1"/>
    <row r="68" spans="14:19" ht="15.95" customHeight="1"/>
    <row r="69" spans="14:19" ht="15.95" customHeight="1"/>
    <row r="70" spans="14:19" ht="15.95" customHeight="1"/>
    <row r="71" spans="14:19" ht="15.95" customHeight="1"/>
    <row r="72" spans="14:19" ht="15.95" customHeight="1"/>
    <row r="73" spans="14:19" ht="15.95" customHeight="1"/>
    <row r="74" spans="14:19" ht="15.95" customHeight="1"/>
    <row r="75" spans="14:19" ht="15.95" customHeight="1">
      <c r="Q75" s="71"/>
      <c r="R75" s="71"/>
      <c r="S75" s="71"/>
    </row>
    <row r="76" spans="14:19" ht="15.95" customHeight="1"/>
    <row r="77" spans="14:19" ht="15.95" customHeight="1"/>
    <row r="78" spans="14:19" ht="15.95" customHeight="1"/>
    <row r="79" spans="14:19" ht="15.95" customHeight="1"/>
    <row r="80" spans="14:19" ht="15.95" customHeight="1">
      <c r="N80" s="71"/>
      <c r="O80" s="71"/>
      <c r="P80" s="71"/>
    </row>
    <row r="81" spans="11:13" ht="15.95" customHeight="1"/>
    <row r="85" spans="11:13">
      <c r="K85" s="71"/>
      <c r="L85" s="71"/>
      <c r="M85" s="71"/>
    </row>
  </sheetData>
  <mergeCells count="25">
    <mergeCell ref="D38:F38"/>
    <mergeCell ref="D39:F39"/>
    <mergeCell ref="A56:D56"/>
    <mergeCell ref="E56:F56"/>
    <mergeCell ref="A4:B5"/>
    <mergeCell ref="A20:B21"/>
    <mergeCell ref="A38:B39"/>
    <mergeCell ref="D20:F20"/>
    <mergeCell ref="D21:F21"/>
    <mergeCell ref="A34:D34"/>
    <mergeCell ref="E34:F34"/>
    <mergeCell ref="A37:B37"/>
    <mergeCell ref="C37:F37"/>
    <mergeCell ref="D5:F5"/>
    <mergeCell ref="A36:F36"/>
    <mergeCell ref="A16:D16"/>
    <mergeCell ref="E16:F16"/>
    <mergeCell ref="A19:B19"/>
    <mergeCell ref="C19:F19"/>
    <mergeCell ref="A18:F18"/>
    <mergeCell ref="A1:B1"/>
    <mergeCell ref="A2:F2"/>
    <mergeCell ref="A3:B3"/>
    <mergeCell ref="C3:F3"/>
    <mergeCell ref="D4:F4"/>
  </mergeCells>
  <phoneticPr fontId="24" type="noConversion"/>
  <pageMargins left="0.55118110236220474" right="0.35433070866141736" top="0.59055118110236227" bottom="0.19685039370078741" header="0.51181102362204722" footer="0.5118110236220472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2"/>
  <sheetViews>
    <sheetView workbookViewId="0">
      <selection sqref="A1:F63"/>
    </sheetView>
  </sheetViews>
  <sheetFormatPr defaultColWidth="9" defaultRowHeight="14.25"/>
  <cols>
    <col min="1" max="1" width="7.625" style="65" customWidth="1"/>
    <col min="2" max="2" width="9.625" style="2" customWidth="1"/>
    <col min="3" max="3" width="12.625" style="2" customWidth="1"/>
    <col min="4" max="4" width="9.625" style="2" customWidth="1"/>
    <col min="5" max="5" width="34.625" style="2" customWidth="1"/>
    <col min="6" max="6" width="13.625" style="2" customWidth="1"/>
    <col min="7" max="7" width="3.25" style="3" customWidth="1"/>
    <col min="8" max="8" width="11.25" style="4" customWidth="1"/>
    <col min="9" max="9" width="6.375" style="4" customWidth="1"/>
    <col min="10" max="11" width="8.25" style="4" customWidth="1"/>
    <col min="12" max="12" width="11.25" style="4" customWidth="1"/>
    <col min="13" max="13" width="6.375" style="4" customWidth="1"/>
    <col min="14" max="14" width="8.25" style="4" customWidth="1"/>
    <col min="15" max="15" width="11.25" style="4" customWidth="1"/>
    <col min="16" max="16" width="4.75" style="4" customWidth="1"/>
    <col min="17" max="17" width="8.25" style="4" customWidth="1"/>
    <col min="18" max="18" width="16.75" style="4" customWidth="1"/>
    <col min="19" max="19" width="6.375" style="4" customWidth="1"/>
    <col min="20" max="20" width="9" style="4"/>
  </cols>
  <sheetData>
    <row r="1" spans="1:19" ht="30" customHeight="1">
      <c r="A1" s="275" t="s">
        <v>386</v>
      </c>
      <c r="B1" s="275"/>
      <c r="C1" s="5"/>
      <c r="D1" s="5"/>
      <c r="E1" s="6"/>
      <c r="F1" s="7"/>
    </row>
    <row r="2" spans="1:19" ht="60.75">
      <c r="A2" s="276" t="s">
        <v>84</v>
      </c>
      <c r="B2" s="277"/>
      <c r="C2" s="277"/>
      <c r="D2" s="277"/>
      <c r="E2" s="277"/>
      <c r="F2" s="278"/>
      <c r="K2" s="43"/>
      <c r="L2" s="44" t="s">
        <v>85</v>
      </c>
      <c r="M2" s="45"/>
      <c r="N2" s="46"/>
      <c r="O2" s="47" t="s">
        <v>86</v>
      </c>
      <c r="P2" s="46"/>
      <c r="Q2" s="45"/>
      <c r="R2" s="44" t="s">
        <v>87</v>
      </c>
      <c r="S2" s="43"/>
    </row>
    <row r="3" spans="1:19" ht="15.95" customHeight="1">
      <c r="A3" s="267" t="s">
        <v>88</v>
      </c>
      <c r="B3" s="268"/>
      <c r="C3" s="269"/>
      <c r="D3" s="269"/>
      <c r="E3" s="270"/>
      <c r="F3" s="271"/>
      <c r="G3" s="3" t="s">
        <v>89</v>
      </c>
      <c r="H3" s="25" t="s">
        <v>387</v>
      </c>
      <c r="I3" s="25" t="s">
        <v>388</v>
      </c>
      <c r="J3" s="48" t="s">
        <v>389</v>
      </c>
      <c r="K3" s="43"/>
      <c r="L3" s="52"/>
      <c r="M3" s="43"/>
      <c r="N3" s="43"/>
      <c r="O3" s="52"/>
      <c r="P3" s="43"/>
      <c r="Q3" s="56" t="s">
        <v>389</v>
      </c>
      <c r="R3" s="49">
        <v>10810215501</v>
      </c>
      <c r="S3" s="49" t="s">
        <v>388</v>
      </c>
    </row>
    <row r="4" spans="1:19" ht="15.95" customHeight="1">
      <c r="A4" s="283" t="s">
        <v>93</v>
      </c>
      <c r="B4" s="269"/>
      <c r="C4" s="8" t="s">
        <v>94</v>
      </c>
      <c r="D4" s="269"/>
      <c r="E4" s="270"/>
      <c r="F4" s="271"/>
      <c r="G4" s="3" t="s">
        <v>95</v>
      </c>
      <c r="H4" s="25" t="s">
        <v>390</v>
      </c>
      <c r="I4" s="25" t="s">
        <v>391</v>
      </c>
      <c r="J4" s="48" t="s">
        <v>389</v>
      </c>
      <c r="K4" s="49" t="s">
        <v>389</v>
      </c>
      <c r="L4" s="49">
        <v>10810215502</v>
      </c>
      <c r="M4" s="49" t="s">
        <v>391</v>
      </c>
      <c r="N4" s="43"/>
      <c r="O4" s="52"/>
      <c r="P4" s="43"/>
      <c r="Q4" s="56"/>
      <c r="R4" s="49"/>
      <c r="S4" s="49"/>
    </row>
    <row r="5" spans="1:19" ht="15.95" customHeight="1">
      <c r="A5" s="283"/>
      <c r="B5" s="269"/>
      <c r="C5" s="8" t="s">
        <v>98</v>
      </c>
      <c r="D5" s="269" t="s">
        <v>99</v>
      </c>
      <c r="E5" s="270"/>
      <c r="F5" s="271"/>
      <c r="G5" s="3" t="s">
        <v>100</v>
      </c>
      <c r="H5" s="25" t="s">
        <v>392</v>
      </c>
      <c r="I5" s="25" t="s">
        <v>393</v>
      </c>
      <c r="J5" s="48" t="s">
        <v>389</v>
      </c>
      <c r="K5" s="49"/>
      <c r="L5" s="49"/>
      <c r="M5" s="49"/>
      <c r="N5" s="43"/>
      <c r="O5" s="52"/>
      <c r="P5" s="43"/>
      <c r="Q5" s="56" t="s">
        <v>389</v>
      </c>
      <c r="R5" s="49">
        <v>10810215503</v>
      </c>
      <c r="S5" s="49" t="s">
        <v>393</v>
      </c>
    </row>
    <row r="6" spans="1:19" ht="15.95" customHeight="1">
      <c r="A6" s="9" t="s">
        <v>103</v>
      </c>
      <c r="B6" s="10" t="s">
        <v>2</v>
      </c>
      <c r="C6" s="10" t="s">
        <v>104</v>
      </c>
      <c r="D6" s="10" t="s">
        <v>105</v>
      </c>
      <c r="E6" s="11" t="s">
        <v>3</v>
      </c>
      <c r="F6" s="12" t="s">
        <v>106</v>
      </c>
      <c r="G6" s="3" t="s">
        <v>107</v>
      </c>
      <c r="H6" s="25" t="s">
        <v>394</v>
      </c>
      <c r="I6" s="25" t="s">
        <v>395</v>
      </c>
      <c r="J6" s="48" t="s">
        <v>389</v>
      </c>
      <c r="K6" s="49" t="s">
        <v>389</v>
      </c>
      <c r="L6" s="49">
        <v>10810215504</v>
      </c>
      <c r="M6" s="49" t="s">
        <v>395</v>
      </c>
      <c r="N6" s="43"/>
      <c r="O6" s="52"/>
      <c r="P6" s="43"/>
      <c r="Q6" s="56"/>
      <c r="R6" s="49"/>
      <c r="S6" s="49"/>
    </row>
    <row r="7" spans="1:19" ht="15.95" customHeight="1">
      <c r="A7" s="13" t="s">
        <v>89</v>
      </c>
      <c r="B7" s="35" t="s">
        <v>389</v>
      </c>
      <c r="C7" s="28">
        <v>10810215502</v>
      </c>
      <c r="D7" s="28" t="s">
        <v>391</v>
      </c>
      <c r="E7" s="66"/>
      <c r="F7" s="67"/>
      <c r="G7" s="3" t="s">
        <v>110</v>
      </c>
      <c r="H7" s="25" t="s">
        <v>396</v>
      </c>
      <c r="I7" s="25" t="s">
        <v>397</v>
      </c>
      <c r="J7" s="48" t="s">
        <v>389</v>
      </c>
      <c r="K7" s="49"/>
      <c r="L7" s="49"/>
      <c r="M7" s="49"/>
      <c r="N7" s="43"/>
      <c r="O7" s="52"/>
      <c r="P7" s="43"/>
      <c r="Q7" s="56" t="s">
        <v>389</v>
      </c>
      <c r="R7" s="49">
        <v>10810215505</v>
      </c>
      <c r="S7" s="49" t="s">
        <v>397</v>
      </c>
    </row>
    <row r="8" spans="1:19" ht="15.95" customHeight="1">
      <c r="A8" s="13" t="s">
        <v>95</v>
      </c>
      <c r="B8" s="35" t="s">
        <v>389</v>
      </c>
      <c r="C8" s="28">
        <v>10810215504</v>
      </c>
      <c r="D8" s="28" t="s">
        <v>395</v>
      </c>
      <c r="E8" s="66"/>
      <c r="F8" s="67"/>
      <c r="G8" s="3" t="s">
        <v>113</v>
      </c>
      <c r="H8" s="25" t="s">
        <v>398</v>
      </c>
      <c r="I8" s="25" t="s">
        <v>399</v>
      </c>
      <c r="J8" s="48" t="s">
        <v>389</v>
      </c>
      <c r="K8" s="49" t="s">
        <v>389</v>
      </c>
      <c r="L8" s="49">
        <v>10810215506</v>
      </c>
      <c r="M8" s="49" t="s">
        <v>399</v>
      </c>
      <c r="N8" s="43"/>
      <c r="O8" s="52"/>
      <c r="P8" s="43"/>
      <c r="Q8" s="56"/>
      <c r="R8" s="49"/>
      <c r="S8" s="49"/>
    </row>
    <row r="9" spans="1:19" ht="15.95" customHeight="1">
      <c r="A9" s="13" t="s">
        <v>100</v>
      </c>
      <c r="B9" s="35" t="s">
        <v>389</v>
      </c>
      <c r="C9" s="28">
        <v>10810215506</v>
      </c>
      <c r="D9" s="28" t="s">
        <v>399</v>
      </c>
      <c r="E9" s="66"/>
      <c r="F9" s="67"/>
      <c r="G9" s="3" t="s">
        <v>116</v>
      </c>
      <c r="H9" s="25" t="s">
        <v>400</v>
      </c>
      <c r="I9" s="25" t="s">
        <v>401</v>
      </c>
      <c r="J9" s="48" t="s">
        <v>389</v>
      </c>
      <c r="K9" s="49" t="s">
        <v>389</v>
      </c>
      <c r="L9" s="49">
        <v>10810215507</v>
      </c>
      <c r="M9" s="49" t="s">
        <v>401</v>
      </c>
      <c r="N9" s="43"/>
      <c r="O9" s="52"/>
      <c r="P9" s="43"/>
      <c r="Q9" s="56"/>
      <c r="R9" s="49"/>
      <c r="S9" s="49"/>
    </row>
    <row r="10" spans="1:19" ht="15.95" customHeight="1">
      <c r="A10" s="13" t="s">
        <v>107</v>
      </c>
      <c r="B10" s="35" t="s">
        <v>389</v>
      </c>
      <c r="C10" s="28">
        <v>10810215507</v>
      </c>
      <c r="D10" s="28" t="s">
        <v>401</v>
      </c>
      <c r="E10" s="26"/>
      <c r="F10" s="27"/>
      <c r="G10" s="3" t="s">
        <v>119</v>
      </c>
      <c r="H10" s="25" t="s">
        <v>402</v>
      </c>
      <c r="I10" s="25" t="s">
        <v>403</v>
      </c>
      <c r="J10" s="48" t="s">
        <v>389</v>
      </c>
      <c r="K10" s="49" t="s">
        <v>389</v>
      </c>
      <c r="L10" s="49">
        <v>10810215508</v>
      </c>
      <c r="M10" s="49" t="s">
        <v>403</v>
      </c>
      <c r="N10" s="43"/>
      <c r="O10" s="52"/>
      <c r="P10" s="43"/>
      <c r="Q10" s="56"/>
      <c r="R10" s="49"/>
      <c r="S10" s="49"/>
    </row>
    <row r="11" spans="1:19" ht="15.95" customHeight="1">
      <c r="A11" s="13" t="s">
        <v>110</v>
      </c>
      <c r="B11" s="35" t="s">
        <v>389</v>
      </c>
      <c r="C11" s="28">
        <v>10810215508</v>
      </c>
      <c r="D11" s="28" t="s">
        <v>403</v>
      </c>
      <c r="E11" s="18"/>
      <c r="F11" s="19"/>
      <c r="G11" s="3" t="s">
        <v>123</v>
      </c>
      <c r="H11" s="25" t="s">
        <v>404</v>
      </c>
      <c r="I11" s="25" t="s">
        <v>405</v>
      </c>
      <c r="J11" s="48" t="s">
        <v>389</v>
      </c>
      <c r="K11" s="49" t="s">
        <v>389</v>
      </c>
      <c r="L11" s="49">
        <v>10810215509</v>
      </c>
      <c r="M11" s="49" t="s">
        <v>405</v>
      </c>
      <c r="N11" s="43"/>
      <c r="O11" s="52"/>
      <c r="P11" s="43"/>
      <c r="Q11" s="56"/>
      <c r="R11" s="49"/>
      <c r="S11" s="49"/>
    </row>
    <row r="12" spans="1:19" ht="15.95" customHeight="1">
      <c r="A12" s="13" t="s">
        <v>113</v>
      </c>
      <c r="B12" s="35" t="s">
        <v>389</v>
      </c>
      <c r="C12" s="28">
        <v>10810215509</v>
      </c>
      <c r="D12" s="28" t="s">
        <v>405</v>
      </c>
      <c r="E12" s="26"/>
      <c r="F12" s="27"/>
      <c r="G12" s="3" t="s">
        <v>126</v>
      </c>
      <c r="H12" s="25" t="s">
        <v>406</v>
      </c>
      <c r="I12" s="25" t="s">
        <v>407</v>
      </c>
      <c r="J12" s="48" t="s">
        <v>389</v>
      </c>
      <c r="K12" s="49"/>
      <c r="L12" s="49"/>
      <c r="M12" s="49"/>
      <c r="N12" s="43"/>
      <c r="O12" s="52"/>
      <c r="P12" s="43"/>
      <c r="Q12" s="56" t="s">
        <v>389</v>
      </c>
      <c r="R12" s="49">
        <v>10810215510</v>
      </c>
      <c r="S12" s="49" t="s">
        <v>407</v>
      </c>
    </row>
    <row r="13" spans="1:19" ht="15.95" customHeight="1">
      <c r="A13" s="13" t="s">
        <v>116</v>
      </c>
      <c r="B13" s="35" t="s">
        <v>389</v>
      </c>
      <c r="C13" s="28">
        <v>10810215513</v>
      </c>
      <c r="D13" s="28" t="s">
        <v>408</v>
      </c>
      <c r="E13" s="102" t="s">
        <v>12</v>
      </c>
      <c r="F13" s="30">
        <v>36</v>
      </c>
      <c r="G13" s="3" t="s">
        <v>129</v>
      </c>
      <c r="H13" s="25" t="s">
        <v>409</v>
      </c>
      <c r="I13" s="25" t="s">
        <v>410</v>
      </c>
      <c r="J13" s="48" t="s">
        <v>389</v>
      </c>
      <c r="K13" s="49"/>
      <c r="L13" s="49"/>
      <c r="M13" s="49"/>
      <c r="N13" s="43"/>
      <c r="O13" s="52"/>
      <c r="P13" s="43"/>
      <c r="Q13" s="56" t="s">
        <v>389</v>
      </c>
      <c r="R13" s="49">
        <v>10810215511</v>
      </c>
      <c r="S13" s="49" t="s">
        <v>410</v>
      </c>
    </row>
    <row r="14" spans="1:19" ht="15.95" customHeight="1">
      <c r="A14" s="13" t="s">
        <v>119</v>
      </c>
      <c r="B14" s="35" t="s">
        <v>389</v>
      </c>
      <c r="C14" s="28">
        <v>10810215516</v>
      </c>
      <c r="D14" s="28" t="s">
        <v>411</v>
      </c>
      <c r="E14" s="31" t="s">
        <v>10</v>
      </c>
      <c r="F14" s="32">
        <v>34</v>
      </c>
      <c r="G14" s="3" t="s">
        <v>133</v>
      </c>
      <c r="H14" s="25" t="s">
        <v>412</v>
      </c>
      <c r="I14" s="25" t="s">
        <v>413</v>
      </c>
      <c r="J14" s="48" t="s">
        <v>389</v>
      </c>
      <c r="K14" s="49"/>
      <c r="L14" s="49"/>
      <c r="M14" s="49"/>
      <c r="N14" s="43"/>
      <c r="O14" s="52"/>
      <c r="P14" s="43"/>
      <c r="Q14" s="56" t="s">
        <v>389</v>
      </c>
      <c r="R14" s="49">
        <v>10810215512</v>
      </c>
      <c r="S14" s="49" t="s">
        <v>413</v>
      </c>
    </row>
    <row r="15" spans="1:19" ht="15.95" customHeight="1">
      <c r="A15" s="13" t="s">
        <v>123</v>
      </c>
      <c r="B15" s="35" t="s">
        <v>389</v>
      </c>
      <c r="C15" s="28">
        <v>10810215517</v>
      </c>
      <c r="D15" s="28" t="s">
        <v>414</v>
      </c>
      <c r="E15" s="31" t="s">
        <v>14</v>
      </c>
      <c r="F15" s="32">
        <v>35</v>
      </c>
      <c r="G15" s="3" t="s">
        <v>137</v>
      </c>
      <c r="H15" s="25" t="s">
        <v>415</v>
      </c>
      <c r="I15" s="25" t="s">
        <v>408</v>
      </c>
      <c r="J15" s="48" t="s">
        <v>389</v>
      </c>
      <c r="K15" s="49" t="s">
        <v>389</v>
      </c>
      <c r="L15" s="49">
        <v>10810215513</v>
      </c>
      <c r="M15" s="49" t="s">
        <v>408</v>
      </c>
      <c r="N15" s="43"/>
      <c r="O15" s="52"/>
      <c r="P15" s="43"/>
      <c r="Q15" s="56"/>
      <c r="R15" s="49"/>
      <c r="S15" s="49"/>
    </row>
    <row r="16" spans="1:19" ht="15.95" customHeight="1">
      <c r="A16" s="13" t="s">
        <v>126</v>
      </c>
      <c r="B16" s="35" t="s">
        <v>389</v>
      </c>
      <c r="C16" s="28">
        <v>10810215518</v>
      </c>
      <c r="D16" s="28" t="s">
        <v>416</v>
      </c>
      <c r="E16" s="18"/>
      <c r="F16" s="19"/>
      <c r="G16" s="3" t="s">
        <v>141</v>
      </c>
      <c r="H16" s="25" t="s">
        <v>417</v>
      </c>
      <c r="I16" s="25" t="s">
        <v>418</v>
      </c>
      <c r="J16" s="48" t="s">
        <v>389</v>
      </c>
      <c r="K16" s="49"/>
      <c r="L16" s="49"/>
      <c r="M16" s="49"/>
      <c r="N16" s="43"/>
      <c r="O16" s="52"/>
      <c r="P16" s="43"/>
      <c r="Q16" s="56" t="s">
        <v>389</v>
      </c>
      <c r="R16" s="49">
        <v>10810215514</v>
      </c>
      <c r="S16" s="49" t="s">
        <v>418</v>
      </c>
    </row>
    <row r="17" spans="1:20" ht="15.95" customHeight="1">
      <c r="A17" s="13" t="s">
        <v>129</v>
      </c>
      <c r="B17" s="35" t="s">
        <v>389</v>
      </c>
      <c r="C17" s="28">
        <v>10810215519</v>
      </c>
      <c r="D17" s="28" t="s">
        <v>419</v>
      </c>
      <c r="E17" s="16"/>
      <c r="F17" s="17"/>
      <c r="G17" s="3" t="s">
        <v>145</v>
      </c>
      <c r="H17" s="25" t="s">
        <v>420</v>
      </c>
      <c r="I17" s="25" t="s">
        <v>421</v>
      </c>
      <c r="J17" s="48" t="s">
        <v>389</v>
      </c>
      <c r="K17" s="49"/>
      <c r="L17" s="49"/>
      <c r="M17" s="49"/>
      <c r="N17" s="43"/>
      <c r="O17" s="52"/>
      <c r="P17" s="43"/>
      <c r="Q17" s="56" t="s">
        <v>389</v>
      </c>
      <c r="R17" s="49">
        <v>10810215515</v>
      </c>
      <c r="S17" s="49" t="s">
        <v>421</v>
      </c>
    </row>
    <row r="18" spans="1:20" ht="15.95" customHeight="1">
      <c r="A18" s="13" t="s">
        <v>133</v>
      </c>
      <c r="B18" s="35" t="s">
        <v>389</v>
      </c>
      <c r="C18" s="28">
        <v>10810215520</v>
      </c>
      <c r="D18" s="28" t="s">
        <v>422</v>
      </c>
      <c r="E18" s="66"/>
      <c r="F18" s="67"/>
      <c r="G18" s="3" t="s">
        <v>148</v>
      </c>
      <c r="H18" s="25" t="s">
        <v>423</v>
      </c>
      <c r="I18" s="25" t="s">
        <v>411</v>
      </c>
      <c r="J18" s="48" t="s">
        <v>389</v>
      </c>
      <c r="K18" s="49" t="s">
        <v>389</v>
      </c>
      <c r="L18" s="49">
        <v>10810215516</v>
      </c>
      <c r="M18" s="49" t="s">
        <v>411</v>
      </c>
      <c r="N18" s="43"/>
      <c r="O18" s="52"/>
      <c r="P18" s="43"/>
      <c r="Q18" s="56"/>
      <c r="R18" s="49"/>
      <c r="S18" s="49"/>
    </row>
    <row r="19" spans="1:20" ht="15.95" customHeight="1">
      <c r="A19" s="13" t="s">
        <v>137</v>
      </c>
      <c r="B19" s="35" t="s">
        <v>389</v>
      </c>
      <c r="C19" s="28">
        <v>10810215521</v>
      </c>
      <c r="D19" s="28" t="s">
        <v>424</v>
      </c>
      <c r="E19" s="66"/>
      <c r="F19" s="67"/>
      <c r="G19" s="3" t="s">
        <v>151</v>
      </c>
      <c r="H19" s="25" t="s">
        <v>425</v>
      </c>
      <c r="I19" s="25" t="s">
        <v>414</v>
      </c>
      <c r="J19" s="48" t="s">
        <v>389</v>
      </c>
      <c r="K19" s="49" t="s">
        <v>389</v>
      </c>
      <c r="L19" s="49">
        <v>10810215517</v>
      </c>
      <c r="M19" s="49" t="s">
        <v>414</v>
      </c>
      <c r="N19" s="43"/>
      <c r="O19" s="52"/>
      <c r="P19" s="43"/>
      <c r="Q19" s="56"/>
      <c r="R19" s="49"/>
      <c r="S19" s="49"/>
    </row>
    <row r="20" spans="1:20" ht="15.95" customHeight="1">
      <c r="A20" s="13" t="s">
        <v>141</v>
      </c>
      <c r="B20" s="35" t="s">
        <v>389</v>
      </c>
      <c r="C20" s="28">
        <v>10810215523</v>
      </c>
      <c r="D20" s="28" t="s">
        <v>426</v>
      </c>
      <c r="E20" s="66"/>
      <c r="F20" s="67"/>
      <c r="G20" s="3" t="s">
        <v>153</v>
      </c>
      <c r="H20" s="25" t="s">
        <v>427</v>
      </c>
      <c r="I20" s="25" t="s">
        <v>416</v>
      </c>
      <c r="J20" s="48" t="s">
        <v>389</v>
      </c>
      <c r="K20" s="49" t="s">
        <v>389</v>
      </c>
      <c r="L20" s="49">
        <v>10810215518</v>
      </c>
      <c r="M20" s="49" t="s">
        <v>416</v>
      </c>
      <c r="N20" s="43"/>
      <c r="O20" s="52"/>
      <c r="P20" s="43"/>
      <c r="Q20" s="56"/>
      <c r="R20" s="49"/>
      <c r="S20" s="49"/>
    </row>
    <row r="21" spans="1:20" ht="15.95" customHeight="1">
      <c r="A21" s="13" t="s">
        <v>145</v>
      </c>
      <c r="B21" s="35" t="s">
        <v>389</v>
      </c>
      <c r="C21" s="28">
        <v>10810215525</v>
      </c>
      <c r="D21" s="28" t="s">
        <v>428</v>
      </c>
      <c r="E21" s="66"/>
      <c r="F21" s="67"/>
      <c r="G21" s="3" t="s">
        <v>156</v>
      </c>
      <c r="H21" s="25" t="s">
        <v>429</v>
      </c>
      <c r="I21" s="25" t="s">
        <v>419</v>
      </c>
      <c r="J21" s="48" t="s">
        <v>389</v>
      </c>
      <c r="K21" s="49" t="s">
        <v>389</v>
      </c>
      <c r="L21" s="49">
        <v>10810215519</v>
      </c>
      <c r="M21" s="49" t="s">
        <v>419</v>
      </c>
      <c r="N21" s="43"/>
      <c r="O21" s="52"/>
      <c r="P21" s="43"/>
      <c r="Q21" s="56"/>
      <c r="R21" s="49"/>
      <c r="S21" s="49"/>
    </row>
    <row r="22" spans="1:20" ht="15.95" customHeight="1">
      <c r="A22" s="13" t="s">
        <v>148</v>
      </c>
      <c r="B22" s="35" t="s">
        <v>389</v>
      </c>
      <c r="C22" s="28">
        <v>10810215528</v>
      </c>
      <c r="D22" s="28" t="s">
        <v>430</v>
      </c>
      <c r="E22" s="21" t="s">
        <v>15</v>
      </c>
      <c r="F22" s="22">
        <f>SUM(F10:F21)</f>
        <v>105</v>
      </c>
      <c r="G22" s="3" t="s">
        <v>159</v>
      </c>
      <c r="H22" s="25" t="s">
        <v>431</v>
      </c>
      <c r="I22" s="25" t="s">
        <v>422</v>
      </c>
      <c r="J22" s="48" t="s">
        <v>389</v>
      </c>
      <c r="K22" s="49" t="s">
        <v>389</v>
      </c>
      <c r="L22" s="49">
        <v>10810215520</v>
      </c>
      <c r="M22" s="49" t="s">
        <v>422</v>
      </c>
      <c r="N22" s="43"/>
      <c r="O22" s="52"/>
      <c r="P22" s="43"/>
      <c r="Q22" s="56"/>
      <c r="R22" s="49"/>
      <c r="S22" s="49"/>
    </row>
    <row r="23" spans="1:20" ht="20.100000000000001" customHeight="1">
      <c r="A23" s="296" t="s">
        <v>144</v>
      </c>
      <c r="B23" s="297"/>
      <c r="C23" s="297"/>
      <c r="D23" s="298"/>
      <c r="E23" s="294">
        <f>F22*A22</f>
        <v>1680</v>
      </c>
      <c r="F23" s="295"/>
      <c r="G23" s="3" t="s">
        <v>162</v>
      </c>
      <c r="H23" s="25" t="s">
        <v>432</v>
      </c>
      <c r="I23" s="25" t="s">
        <v>424</v>
      </c>
      <c r="J23" s="48" t="s">
        <v>389</v>
      </c>
      <c r="K23" s="49" t="s">
        <v>389</v>
      </c>
      <c r="L23" s="49">
        <v>10810215521</v>
      </c>
      <c r="M23" s="49" t="s">
        <v>424</v>
      </c>
      <c r="N23" s="43"/>
      <c r="O23" s="52"/>
      <c r="P23" s="43"/>
      <c r="Q23" s="56"/>
      <c r="R23" s="49"/>
      <c r="S23" s="49"/>
      <c r="T23" s="71"/>
    </row>
    <row r="24" spans="1:20" ht="15.95" customHeight="1">
      <c r="G24" s="3" t="s">
        <v>165</v>
      </c>
      <c r="H24" s="25" t="s">
        <v>433</v>
      </c>
      <c r="I24" s="25" t="s">
        <v>434</v>
      </c>
      <c r="J24" s="48" t="s">
        <v>389</v>
      </c>
      <c r="K24" s="49"/>
      <c r="L24" s="49"/>
      <c r="M24" s="49"/>
      <c r="N24" s="43"/>
      <c r="O24" s="52"/>
      <c r="P24" s="43"/>
      <c r="Q24" s="56" t="s">
        <v>389</v>
      </c>
      <c r="R24" s="49">
        <v>10810215522</v>
      </c>
      <c r="S24" s="49" t="s">
        <v>434</v>
      </c>
    </row>
    <row r="25" spans="1:20" ht="15.95" customHeight="1">
      <c r="G25" s="3" t="s">
        <v>167</v>
      </c>
      <c r="H25" s="25" t="s">
        <v>435</v>
      </c>
      <c r="I25" s="25" t="s">
        <v>426</v>
      </c>
      <c r="J25" s="48" t="s">
        <v>389</v>
      </c>
      <c r="K25" s="49" t="s">
        <v>389</v>
      </c>
      <c r="L25" s="49">
        <v>10810215523</v>
      </c>
      <c r="M25" s="49" t="s">
        <v>426</v>
      </c>
      <c r="N25" s="43"/>
      <c r="O25" s="52"/>
      <c r="P25" s="43"/>
      <c r="Q25" s="56"/>
      <c r="R25" s="49"/>
      <c r="S25" s="49"/>
    </row>
    <row r="26" spans="1:20" ht="15.95" customHeight="1">
      <c r="G26" s="3" t="s">
        <v>170</v>
      </c>
      <c r="H26" s="25" t="s">
        <v>436</v>
      </c>
      <c r="I26" s="25" t="s">
        <v>437</v>
      </c>
      <c r="J26" s="48" t="s">
        <v>389</v>
      </c>
      <c r="K26" s="49"/>
      <c r="L26" s="49"/>
      <c r="M26" s="49"/>
      <c r="N26" s="43"/>
      <c r="O26" s="52"/>
      <c r="P26" s="43"/>
      <c r="Q26" s="56" t="s">
        <v>389</v>
      </c>
      <c r="R26" s="49">
        <v>10810215524</v>
      </c>
      <c r="S26" s="49" t="s">
        <v>437</v>
      </c>
    </row>
    <row r="27" spans="1:20" ht="50.1" customHeight="1">
      <c r="A27" s="276" t="s">
        <v>84</v>
      </c>
      <c r="B27" s="277"/>
      <c r="C27" s="277"/>
      <c r="D27" s="277"/>
      <c r="E27" s="277"/>
      <c r="F27" s="278"/>
      <c r="G27" s="3" t="s">
        <v>174</v>
      </c>
      <c r="H27" s="25" t="s">
        <v>438</v>
      </c>
      <c r="I27" s="25" t="s">
        <v>428</v>
      </c>
      <c r="J27" s="48" t="s">
        <v>389</v>
      </c>
      <c r="K27" s="49" t="s">
        <v>389</v>
      </c>
      <c r="L27" s="49">
        <v>10810215525</v>
      </c>
      <c r="M27" s="49" t="s">
        <v>428</v>
      </c>
      <c r="N27" s="43"/>
      <c r="O27" s="52"/>
      <c r="P27" s="43"/>
      <c r="Q27" s="56"/>
      <c r="R27" s="49"/>
      <c r="S27" s="49"/>
    </row>
    <row r="28" spans="1:20" ht="15.95" customHeight="1">
      <c r="A28" s="267" t="s">
        <v>88</v>
      </c>
      <c r="B28" s="268"/>
      <c r="C28" s="269"/>
      <c r="D28" s="269"/>
      <c r="E28" s="270"/>
      <c r="F28" s="271"/>
      <c r="G28" s="3" t="s">
        <v>177</v>
      </c>
      <c r="H28" s="25" t="s">
        <v>439</v>
      </c>
      <c r="I28" s="25" t="s">
        <v>440</v>
      </c>
      <c r="J28" s="48" t="s">
        <v>389</v>
      </c>
      <c r="K28" s="49"/>
      <c r="L28" s="49"/>
      <c r="M28" s="49"/>
      <c r="N28" s="43"/>
      <c r="O28" s="52"/>
      <c r="P28" s="43"/>
      <c r="Q28" s="56" t="s">
        <v>389</v>
      </c>
      <c r="R28" s="49">
        <v>10810215526</v>
      </c>
      <c r="S28" s="49" t="s">
        <v>440</v>
      </c>
    </row>
    <row r="29" spans="1:20" ht="15.95" customHeight="1">
      <c r="A29" s="283" t="s">
        <v>93</v>
      </c>
      <c r="B29" s="269"/>
      <c r="C29" s="8" t="s">
        <v>94</v>
      </c>
      <c r="D29" s="269"/>
      <c r="E29" s="270"/>
      <c r="F29" s="271"/>
      <c r="G29" s="3" t="s">
        <v>179</v>
      </c>
      <c r="H29" s="25" t="s">
        <v>441</v>
      </c>
      <c r="I29" s="25" t="s">
        <v>442</v>
      </c>
      <c r="J29" s="48" t="s">
        <v>389</v>
      </c>
      <c r="K29" s="49"/>
      <c r="L29" s="49"/>
      <c r="M29" s="49"/>
      <c r="N29" s="49" t="s">
        <v>389</v>
      </c>
      <c r="O29" s="49">
        <v>10810215527</v>
      </c>
      <c r="P29" s="49" t="s">
        <v>442</v>
      </c>
      <c r="Q29" s="56"/>
      <c r="R29" s="49"/>
      <c r="S29" s="49"/>
    </row>
    <row r="30" spans="1:20" ht="15.95" customHeight="1">
      <c r="A30" s="283"/>
      <c r="B30" s="269"/>
      <c r="C30" s="8" t="s">
        <v>98</v>
      </c>
      <c r="D30" s="269" t="s">
        <v>164</v>
      </c>
      <c r="E30" s="270"/>
      <c r="F30" s="271"/>
      <c r="G30" s="3" t="s">
        <v>182</v>
      </c>
      <c r="H30" s="25" t="s">
        <v>443</v>
      </c>
      <c r="I30" s="25" t="s">
        <v>430</v>
      </c>
      <c r="J30" s="48" t="s">
        <v>389</v>
      </c>
      <c r="K30" s="49" t="s">
        <v>389</v>
      </c>
      <c r="L30" s="49">
        <v>10810215528</v>
      </c>
      <c r="M30" s="49" t="s">
        <v>430</v>
      </c>
      <c r="Q30" s="56"/>
      <c r="R30" s="49"/>
      <c r="S30" s="49"/>
    </row>
    <row r="31" spans="1:20" ht="15.95" customHeight="1">
      <c r="A31" s="9" t="s">
        <v>103</v>
      </c>
      <c r="B31" s="10" t="s">
        <v>2</v>
      </c>
      <c r="C31" s="10" t="s">
        <v>104</v>
      </c>
      <c r="D31" s="10" t="s">
        <v>105</v>
      </c>
      <c r="E31" s="11" t="s">
        <v>3</v>
      </c>
      <c r="F31" s="12" t="s">
        <v>106</v>
      </c>
      <c r="G31" s="3" t="s">
        <v>185</v>
      </c>
      <c r="H31" s="25" t="s">
        <v>444</v>
      </c>
      <c r="I31" s="25" t="s">
        <v>445</v>
      </c>
      <c r="J31" s="48" t="s">
        <v>389</v>
      </c>
      <c r="Q31" s="56" t="s">
        <v>389</v>
      </c>
      <c r="R31" s="49">
        <v>10810215529</v>
      </c>
      <c r="S31" s="49" t="s">
        <v>445</v>
      </c>
    </row>
    <row r="32" spans="1:20" ht="15.95" customHeight="1">
      <c r="A32" s="68"/>
      <c r="B32" s="69"/>
      <c r="C32" s="69"/>
      <c r="D32" s="69"/>
      <c r="E32" s="26"/>
      <c r="F32" s="27"/>
      <c r="G32" s="3" t="s">
        <v>188</v>
      </c>
      <c r="H32" s="25" t="s">
        <v>446</v>
      </c>
      <c r="I32" s="25" t="s">
        <v>447</v>
      </c>
      <c r="J32" s="48" t="s">
        <v>389</v>
      </c>
      <c r="Q32" s="56" t="s">
        <v>389</v>
      </c>
      <c r="R32" s="49">
        <v>10810215530</v>
      </c>
      <c r="S32" s="49" t="s">
        <v>447</v>
      </c>
    </row>
    <row r="33" spans="1:20" ht="15.95" customHeight="1">
      <c r="A33" s="68"/>
      <c r="B33" s="69"/>
      <c r="C33" s="69"/>
      <c r="D33" s="69"/>
      <c r="E33" s="18"/>
      <c r="F33" s="19"/>
    </row>
    <row r="34" spans="1:20" ht="15.95" customHeight="1">
      <c r="A34" s="68"/>
      <c r="B34" s="69"/>
      <c r="C34" s="69"/>
      <c r="D34" s="69"/>
      <c r="E34" s="103" t="s">
        <v>12</v>
      </c>
      <c r="F34" s="30">
        <v>36</v>
      </c>
    </row>
    <row r="35" spans="1:20" ht="15.95" customHeight="1">
      <c r="A35" s="68"/>
      <c r="B35" s="69"/>
      <c r="C35" s="69"/>
      <c r="D35" s="69"/>
      <c r="E35" s="31" t="s">
        <v>173</v>
      </c>
      <c r="F35" s="32">
        <v>36</v>
      </c>
      <c r="K35" s="71"/>
      <c r="L35" s="71"/>
      <c r="M35" s="71"/>
    </row>
    <row r="36" spans="1:20" ht="15.95" customHeight="1">
      <c r="A36" s="13" t="s">
        <v>89</v>
      </c>
      <c r="B36" s="28" t="s">
        <v>389</v>
      </c>
      <c r="C36" s="28">
        <v>10810215527</v>
      </c>
      <c r="D36" s="28" t="s">
        <v>442</v>
      </c>
      <c r="E36" s="31" t="s">
        <v>9</v>
      </c>
      <c r="F36" s="32">
        <v>26</v>
      </c>
    </row>
    <row r="37" spans="1:20" ht="15.95" customHeight="1">
      <c r="A37" s="13"/>
      <c r="B37" s="14"/>
      <c r="C37" s="14"/>
      <c r="D37" s="14"/>
      <c r="E37" s="18"/>
      <c r="F37" s="19"/>
    </row>
    <row r="38" spans="1:20" ht="15.95" customHeight="1">
      <c r="A38" s="13"/>
      <c r="B38" s="14"/>
      <c r="C38" s="14"/>
      <c r="D38" s="14"/>
      <c r="E38" s="18"/>
      <c r="F38" s="19"/>
    </row>
    <row r="39" spans="1:20" ht="15.95" customHeight="1">
      <c r="A39" s="13"/>
      <c r="B39" s="14"/>
      <c r="C39" s="14"/>
      <c r="D39" s="14"/>
      <c r="E39" s="26"/>
      <c r="F39" s="27"/>
    </row>
    <row r="40" spans="1:20" ht="15.95" customHeight="1">
      <c r="A40" s="13"/>
      <c r="B40" s="14"/>
      <c r="C40" s="14"/>
      <c r="D40" s="14"/>
      <c r="E40" s="21" t="s">
        <v>15</v>
      </c>
      <c r="F40" s="22">
        <f>SUM(F32:F39)</f>
        <v>98</v>
      </c>
      <c r="Q40" s="71"/>
      <c r="R40" s="71"/>
      <c r="S40" s="71"/>
    </row>
    <row r="41" spans="1:20" ht="20.100000000000001" customHeight="1">
      <c r="A41" s="296" t="s">
        <v>144</v>
      </c>
      <c r="B41" s="297"/>
      <c r="C41" s="297"/>
      <c r="D41" s="298"/>
      <c r="E41" s="294">
        <f>F40*A36</f>
        <v>98</v>
      </c>
      <c r="F41" s="295"/>
      <c r="G41" s="70"/>
      <c r="H41" s="71"/>
      <c r="I41" s="71"/>
      <c r="J41" s="71"/>
      <c r="T41" s="71"/>
    </row>
    <row r="42" spans="1:20" ht="15.95" customHeight="1"/>
    <row r="43" spans="1:20" ht="15.95" customHeight="1"/>
    <row r="44" spans="1:20" ht="15.95" customHeight="1"/>
    <row r="45" spans="1:20" ht="50.1" customHeight="1">
      <c r="A45" s="276" t="s">
        <v>84</v>
      </c>
      <c r="B45" s="277"/>
      <c r="C45" s="277"/>
      <c r="D45" s="277"/>
      <c r="E45" s="277"/>
      <c r="F45" s="278"/>
    </row>
    <row r="46" spans="1:20" ht="15.95" customHeight="1">
      <c r="A46" s="267" t="s">
        <v>88</v>
      </c>
      <c r="B46" s="268"/>
      <c r="C46" s="269"/>
      <c r="D46" s="269"/>
      <c r="E46" s="270"/>
      <c r="F46" s="271"/>
    </row>
    <row r="47" spans="1:20" ht="15.95" customHeight="1">
      <c r="A47" s="283" t="s">
        <v>93</v>
      </c>
      <c r="B47" s="269"/>
      <c r="C47" s="8" t="s">
        <v>94</v>
      </c>
      <c r="D47" s="269"/>
      <c r="E47" s="270"/>
      <c r="F47" s="271"/>
    </row>
    <row r="48" spans="1:20" ht="15.95" customHeight="1">
      <c r="A48" s="283"/>
      <c r="B48" s="269"/>
      <c r="C48" s="8" t="s">
        <v>98</v>
      </c>
      <c r="D48" s="269" t="s">
        <v>191</v>
      </c>
      <c r="E48" s="270"/>
      <c r="F48" s="271"/>
    </row>
    <row r="49" spans="1:20" ht="15.95" customHeight="1">
      <c r="A49" s="9" t="s">
        <v>103</v>
      </c>
      <c r="B49" s="10" t="s">
        <v>2</v>
      </c>
      <c r="C49" s="10" t="s">
        <v>104</v>
      </c>
      <c r="D49" s="10" t="s">
        <v>105</v>
      </c>
      <c r="E49" s="11" t="s">
        <v>3</v>
      </c>
      <c r="F49" s="12" t="s">
        <v>106</v>
      </c>
      <c r="N49" s="71"/>
      <c r="O49" s="71"/>
      <c r="P49" s="71"/>
    </row>
    <row r="50" spans="1:20" ht="15.95" customHeight="1">
      <c r="A50" s="13" t="s">
        <v>89</v>
      </c>
      <c r="B50" s="35" t="s">
        <v>389</v>
      </c>
      <c r="C50" s="28">
        <v>10810215501</v>
      </c>
      <c r="D50" s="28" t="s">
        <v>388</v>
      </c>
      <c r="E50" s="14"/>
      <c r="F50" s="15"/>
    </row>
    <row r="51" spans="1:20" ht="15.95" customHeight="1">
      <c r="A51" s="13" t="s">
        <v>95</v>
      </c>
      <c r="B51" s="35" t="s">
        <v>389</v>
      </c>
      <c r="C51" s="28">
        <v>10810215503</v>
      </c>
      <c r="D51" s="28" t="s">
        <v>393</v>
      </c>
      <c r="E51" s="14"/>
      <c r="F51" s="15"/>
    </row>
    <row r="52" spans="1:20" ht="15.95" customHeight="1">
      <c r="A52" s="13" t="s">
        <v>100</v>
      </c>
      <c r="B52" s="35" t="s">
        <v>389</v>
      </c>
      <c r="C52" s="28">
        <v>10810215505</v>
      </c>
      <c r="D52" s="28" t="s">
        <v>397</v>
      </c>
      <c r="E52" s="16" t="s">
        <v>12</v>
      </c>
      <c r="F52" s="17">
        <v>36</v>
      </c>
    </row>
    <row r="53" spans="1:20" ht="15.95" customHeight="1">
      <c r="A53" s="13" t="s">
        <v>107</v>
      </c>
      <c r="B53" s="35" t="s">
        <v>389</v>
      </c>
      <c r="C53" s="28">
        <v>10810215510</v>
      </c>
      <c r="D53" s="28" t="s">
        <v>407</v>
      </c>
      <c r="E53" s="31" t="s">
        <v>11</v>
      </c>
      <c r="F53" s="32">
        <v>79.900000000000006</v>
      </c>
      <c r="K53" s="71"/>
      <c r="L53" s="71"/>
      <c r="M53" s="71"/>
    </row>
    <row r="54" spans="1:20" ht="15.95" customHeight="1">
      <c r="A54" s="13" t="s">
        <v>110</v>
      </c>
      <c r="B54" s="35" t="s">
        <v>389</v>
      </c>
      <c r="C54" s="28">
        <v>10810215511</v>
      </c>
      <c r="D54" s="28" t="s">
        <v>410</v>
      </c>
      <c r="E54" s="31" t="s">
        <v>13</v>
      </c>
      <c r="F54" s="32">
        <v>35</v>
      </c>
    </row>
    <row r="55" spans="1:20" ht="15.95" customHeight="1">
      <c r="A55" s="13" t="s">
        <v>113</v>
      </c>
      <c r="B55" s="35" t="s">
        <v>389</v>
      </c>
      <c r="C55" s="28">
        <v>10810215512</v>
      </c>
      <c r="D55" s="28" t="s">
        <v>413</v>
      </c>
      <c r="E55" s="16"/>
      <c r="F55" s="17"/>
    </row>
    <row r="56" spans="1:20" ht="15.95" customHeight="1">
      <c r="A56" s="13" t="s">
        <v>116</v>
      </c>
      <c r="B56" s="35" t="s">
        <v>389</v>
      </c>
      <c r="C56" s="28">
        <v>10810215514</v>
      </c>
      <c r="D56" s="28" t="s">
        <v>418</v>
      </c>
      <c r="E56" s="16"/>
      <c r="F56" s="17"/>
    </row>
    <row r="57" spans="1:20" ht="15.95" customHeight="1">
      <c r="A57" s="13" t="s">
        <v>119</v>
      </c>
      <c r="B57" s="35" t="s">
        <v>389</v>
      </c>
      <c r="C57" s="28">
        <v>10810215515</v>
      </c>
      <c r="D57" s="28" t="s">
        <v>421</v>
      </c>
      <c r="E57" s="16"/>
      <c r="F57" s="17"/>
    </row>
    <row r="58" spans="1:20" ht="15.95" customHeight="1">
      <c r="A58" s="13" t="s">
        <v>123</v>
      </c>
      <c r="B58" s="35" t="s">
        <v>389</v>
      </c>
      <c r="C58" s="28">
        <v>10810215522</v>
      </c>
      <c r="D58" s="28" t="s">
        <v>434</v>
      </c>
      <c r="E58" s="16"/>
      <c r="F58" s="17"/>
      <c r="Q58" s="71"/>
      <c r="R58" s="71"/>
      <c r="S58" s="71"/>
    </row>
    <row r="59" spans="1:20" ht="15.95" customHeight="1">
      <c r="A59" s="13" t="s">
        <v>126</v>
      </c>
      <c r="B59" s="35" t="s">
        <v>389</v>
      </c>
      <c r="C59" s="28">
        <v>10810215524</v>
      </c>
      <c r="D59" s="28" t="s">
        <v>437</v>
      </c>
      <c r="E59" s="14"/>
      <c r="F59" s="15"/>
    </row>
    <row r="60" spans="1:20" ht="15.95" customHeight="1">
      <c r="A60" s="13" t="s">
        <v>129</v>
      </c>
      <c r="B60" s="35" t="s">
        <v>389</v>
      </c>
      <c r="C60" s="28">
        <v>10810215526</v>
      </c>
      <c r="D60" s="28" t="s">
        <v>440</v>
      </c>
      <c r="E60" s="14"/>
      <c r="F60" s="15"/>
    </row>
    <row r="61" spans="1:20" ht="15.95" customHeight="1">
      <c r="A61" s="13" t="s">
        <v>133</v>
      </c>
      <c r="B61" s="35" t="s">
        <v>389</v>
      </c>
      <c r="C61" s="28">
        <v>10810215529</v>
      </c>
      <c r="D61" s="28" t="s">
        <v>445</v>
      </c>
      <c r="E61" s="21" t="s">
        <v>15</v>
      </c>
      <c r="F61" s="22">
        <f>SUM(F52:F60)</f>
        <v>150.9</v>
      </c>
    </row>
    <row r="62" spans="1:20" ht="15.95" customHeight="1">
      <c r="A62" s="13" t="s">
        <v>137</v>
      </c>
      <c r="B62" s="35" t="s">
        <v>389</v>
      </c>
      <c r="C62" s="28">
        <v>10810215530</v>
      </c>
      <c r="D62" s="28" t="s">
        <v>447</v>
      </c>
      <c r="E62" s="14"/>
      <c r="F62" s="15"/>
    </row>
    <row r="63" spans="1:20" ht="20.100000000000001" customHeight="1">
      <c r="A63" s="296" t="s">
        <v>144</v>
      </c>
      <c r="B63" s="297"/>
      <c r="C63" s="297"/>
      <c r="D63" s="298"/>
      <c r="E63" s="294">
        <f>F61*A62</f>
        <v>1961.7</v>
      </c>
      <c r="F63" s="295"/>
      <c r="G63" s="38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</row>
    <row r="64" spans="1:20" ht="15.95" customHeight="1"/>
    <row r="65" spans="5:16" ht="15.95" customHeight="1"/>
    <row r="66" spans="5:16" ht="15.95" customHeight="1"/>
    <row r="67" spans="5:16" ht="15.95" customHeight="1">
      <c r="E67" s="72">
        <f>E63+E41+E23</f>
        <v>3739.7</v>
      </c>
      <c r="N67" s="71"/>
      <c r="O67" s="71"/>
      <c r="P67" s="71"/>
    </row>
    <row r="68" spans="5:16" ht="15.95" customHeight="1"/>
    <row r="69" spans="5:16" ht="15.95" customHeight="1"/>
    <row r="70" spans="5:16" ht="15.95" customHeight="1"/>
    <row r="71" spans="5:16" ht="15.95" customHeight="1"/>
    <row r="72" spans="5:16" ht="15.95" customHeight="1"/>
  </sheetData>
  <mergeCells count="25">
    <mergeCell ref="A46:B46"/>
    <mergeCell ref="C46:F46"/>
    <mergeCell ref="D47:F47"/>
    <mergeCell ref="D48:F48"/>
    <mergeCell ref="A63:D63"/>
    <mergeCell ref="E63:F63"/>
    <mergeCell ref="A47:B48"/>
    <mergeCell ref="D29:F29"/>
    <mergeCell ref="D30:F30"/>
    <mergeCell ref="A41:D41"/>
    <mergeCell ref="E41:F41"/>
    <mergeCell ref="A45:F45"/>
    <mergeCell ref="A29:B30"/>
    <mergeCell ref="D5:F5"/>
    <mergeCell ref="A23:D23"/>
    <mergeCell ref="E23:F23"/>
    <mergeCell ref="A27:F27"/>
    <mergeCell ref="A28:B28"/>
    <mergeCell ref="C28:F28"/>
    <mergeCell ref="A4:B5"/>
    <mergeCell ref="A1:B1"/>
    <mergeCell ref="A2:F2"/>
    <mergeCell ref="A3:B3"/>
    <mergeCell ref="C3:F3"/>
    <mergeCell ref="D4:F4"/>
  </mergeCells>
  <phoneticPr fontId="24" type="noConversion"/>
  <pageMargins left="0.55118110236220474" right="0.35433070866141736" top="0.59055118110236227" bottom="0.19685039370078741" header="0.51181102362204722" footer="0.51181102362204722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"/>
  <sheetViews>
    <sheetView workbookViewId="0">
      <selection sqref="A1:F51"/>
    </sheetView>
  </sheetViews>
  <sheetFormatPr defaultColWidth="9" defaultRowHeight="14.25"/>
  <cols>
    <col min="1" max="1" width="7.625" style="1" customWidth="1"/>
    <col min="2" max="2" width="9.625" style="2" customWidth="1"/>
    <col min="3" max="3" width="12.625" style="2" customWidth="1"/>
    <col min="4" max="4" width="9.625" style="2" customWidth="1"/>
    <col min="5" max="5" width="34.625" style="2" customWidth="1"/>
    <col min="6" max="6" width="13.625" style="2" customWidth="1"/>
    <col min="7" max="7" width="3.25" style="3" customWidth="1"/>
    <col min="8" max="8" width="12.25" style="4" customWidth="1"/>
    <col min="9" max="9" width="6.375" style="4" customWidth="1"/>
    <col min="10" max="11" width="8.25" style="4" customWidth="1"/>
    <col min="12" max="12" width="11.375" style="4" customWidth="1"/>
    <col min="13" max="13" width="6.375" style="4" customWidth="1"/>
    <col min="14" max="14" width="8.25" style="4" customWidth="1"/>
    <col min="15" max="15" width="11.25" style="4" customWidth="1"/>
    <col min="16" max="16" width="6.375" style="4" customWidth="1"/>
    <col min="17" max="17" width="8.25" style="4" customWidth="1"/>
    <col min="18" max="18" width="16.75" style="4" customWidth="1"/>
    <col min="19" max="19" width="6.375" style="4" customWidth="1"/>
  </cols>
  <sheetData>
    <row r="1" spans="1:19" ht="30" customHeight="1">
      <c r="A1" s="275" t="s">
        <v>448</v>
      </c>
      <c r="B1" s="275"/>
      <c r="C1" s="5"/>
      <c r="D1" s="5"/>
      <c r="E1" s="6"/>
      <c r="F1" s="7"/>
    </row>
    <row r="2" spans="1:19" ht="60.75">
      <c r="A2" s="276" t="s">
        <v>84</v>
      </c>
      <c r="B2" s="277"/>
      <c r="C2" s="277"/>
      <c r="D2" s="277"/>
      <c r="E2" s="277"/>
      <c r="F2" s="278"/>
      <c r="K2" s="43"/>
      <c r="L2" s="44" t="s">
        <v>85</v>
      </c>
      <c r="M2" s="45"/>
      <c r="N2" s="46"/>
      <c r="O2" s="47" t="s">
        <v>86</v>
      </c>
      <c r="P2" s="46"/>
      <c r="Q2" s="45"/>
      <c r="R2" s="44" t="s">
        <v>87</v>
      </c>
      <c r="S2" s="43"/>
    </row>
    <row r="3" spans="1:19" ht="15.95" customHeight="1">
      <c r="A3" s="267" t="s">
        <v>88</v>
      </c>
      <c r="B3" s="268"/>
      <c r="C3" s="269"/>
      <c r="D3" s="269"/>
      <c r="E3" s="270"/>
      <c r="F3" s="271"/>
      <c r="G3" s="3" t="s">
        <v>89</v>
      </c>
      <c r="H3" s="25" t="s">
        <v>449</v>
      </c>
      <c r="I3" s="25" t="s">
        <v>450</v>
      </c>
      <c r="J3" s="48" t="s">
        <v>451</v>
      </c>
      <c r="K3" s="49" t="s">
        <v>451</v>
      </c>
      <c r="L3" s="50">
        <v>10810215601</v>
      </c>
      <c r="M3" s="113" t="s">
        <v>450</v>
      </c>
      <c r="N3" s="43"/>
      <c r="O3" s="52"/>
      <c r="P3" s="43"/>
      <c r="Q3" s="43"/>
      <c r="R3" s="52"/>
      <c r="S3" s="43"/>
    </row>
    <row r="4" spans="1:19" ht="15.95" customHeight="1">
      <c r="A4" s="283" t="s">
        <v>93</v>
      </c>
      <c r="B4" s="269"/>
      <c r="C4" s="8" t="s">
        <v>94</v>
      </c>
      <c r="D4" s="269"/>
      <c r="E4" s="270"/>
      <c r="F4" s="271"/>
      <c r="G4" s="3" t="s">
        <v>95</v>
      </c>
      <c r="H4" s="25" t="s">
        <v>452</v>
      </c>
      <c r="I4" s="25" t="s">
        <v>453</v>
      </c>
      <c r="J4" s="48" t="s">
        <v>451</v>
      </c>
      <c r="K4" s="49"/>
      <c r="L4" s="50"/>
      <c r="M4" s="51"/>
      <c r="N4" s="43"/>
      <c r="O4" s="52"/>
      <c r="P4" s="43"/>
      <c r="Q4" s="56" t="s">
        <v>451</v>
      </c>
      <c r="R4" s="57">
        <v>10810215602</v>
      </c>
      <c r="S4" s="113" t="s">
        <v>453</v>
      </c>
    </row>
    <row r="5" spans="1:19" ht="15.95" customHeight="1">
      <c r="A5" s="283"/>
      <c r="B5" s="269"/>
      <c r="C5" s="8" t="s">
        <v>98</v>
      </c>
      <c r="D5" s="269" t="s">
        <v>99</v>
      </c>
      <c r="E5" s="270"/>
      <c r="F5" s="271"/>
      <c r="G5" s="3" t="s">
        <v>100</v>
      </c>
      <c r="H5" s="25" t="s">
        <v>454</v>
      </c>
      <c r="I5" s="25" t="s">
        <v>455</v>
      </c>
      <c r="J5" s="48" t="s">
        <v>451</v>
      </c>
      <c r="K5" s="49"/>
      <c r="L5" s="50"/>
      <c r="M5" s="51"/>
      <c r="N5" s="43"/>
      <c r="O5" s="52"/>
      <c r="P5" s="43"/>
      <c r="Q5" s="56" t="s">
        <v>451</v>
      </c>
      <c r="R5" s="57">
        <v>10810215603</v>
      </c>
      <c r="S5" s="113" t="s">
        <v>455</v>
      </c>
    </row>
    <row r="6" spans="1:19" ht="15.95" customHeight="1">
      <c r="A6" s="9" t="s">
        <v>103</v>
      </c>
      <c r="B6" s="10" t="s">
        <v>2</v>
      </c>
      <c r="C6" s="10" t="s">
        <v>104</v>
      </c>
      <c r="D6" s="10" t="s">
        <v>105</v>
      </c>
      <c r="E6" s="11" t="s">
        <v>3</v>
      </c>
      <c r="F6" s="12" t="s">
        <v>106</v>
      </c>
      <c r="G6" s="3" t="s">
        <v>107</v>
      </c>
      <c r="H6" s="25" t="s">
        <v>456</v>
      </c>
      <c r="I6" s="25" t="s">
        <v>457</v>
      </c>
      <c r="J6" s="48" t="s">
        <v>451</v>
      </c>
      <c r="K6" s="49" t="s">
        <v>451</v>
      </c>
      <c r="L6" s="50">
        <v>10810215604</v>
      </c>
      <c r="M6" s="113" t="s">
        <v>457</v>
      </c>
      <c r="N6" s="43"/>
      <c r="O6" s="52"/>
      <c r="P6" s="43"/>
      <c r="Q6" s="56"/>
      <c r="R6" s="57"/>
      <c r="S6" s="51"/>
    </row>
    <row r="7" spans="1:19" ht="15.95" customHeight="1">
      <c r="A7" s="13" t="s">
        <v>89</v>
      </c>
      <c r="B7" s="28" t="s">
        <v>451</v>
      </c>
      <c r="C7" s="29">
        <v>10810215601</v>
      </c>
      <c r="D7" s="111" t="s">
        <v>450</v>
      </c>
      <c r="E7" s="102" t="s">
        <v>12</v>
      </c>
      <c r="F7" s="30">
        <v>36</v>
      </c>
      <c r="G7" s="3" t="s">
        <v>110</v>
      </c>
      <c r="H7" s="25" t="s">
        <v>458</v>
      </c>
      <c r="I7" s="25" t="s">
        <v>459</v>
      </c>
      <c r="J7" s="48" t="s">
        <v>451</v>
      </c>
      <c r="K7" s="49"/>
      <c r="L7" s="50"/>
      <c r="M7" s="51"/>
      <c r="N7" s="49" t="s">
        <v>451</v>
      </c>
      <c r="O7" s="50">
        <v>10810215605</v>
      </c>
      <c r="P7" s="113" t="s">
        <v>459</v>
      </c>
      <c r="Q7" s="56"/>
      <c r="R7" s="57"/>
      <c r="S7" s="51"/>
    </row>
    <row r="8" spans="1:19" ht="15.95" customHeight="1">
      <c r="A8" s="13" t="s">
        <v>95</v>
      </c>
      <c r="B8" s="28" t="s">
        <v>451</v>
      </c>
      <c r="C8" s="29">
        <v>10810215604</v>
      </c>
      <c r="D8" s="111" t="s">
        <v>457</v>
      </c>
      <c r="E8" s="31" t="s">
        <v>10</v>
      </c>
      <c r="F8" s="32">
        <v>34</v>
      </c>
      <c r="G8" s="3" t="s">
        <v>113</v>
      </c>
      <c r="H8" s="25" t="s">
        <v>460</v>
      </c>
      <c r="I8" s="25" t="s">
        <v>461</v>
      </c>
      <c r="J8" s="48" t="s">
        <v>451</v>
      </c>
      <c r="K8" s="49" t="s">
        <v>451</v>
      </c>
      <c r="L8" s="50">
        <v>10810215606</v>
      </c>
      <c r="M8" s="113" t="s">
        <v>461</v>
      </c>
      <c r="N8" s="49"/>
      <c r="O8" s="50"/>
      <c r="P8" s="51"/>
      <c r="Q8" s="56"/>
      <c r="R8" s="57"/>
      <c r="S8" s="51"/>
    </row>
    <row r="9" spans="1:19" ht="15.95" customHeight="1">
      <c r="A9" s="13" t="s">
        <v>100</v>
      </c>
      <c r="B9" s="28" t="s">
        <v>451</v>
      </c>
      <c r="C9" s="29">
        <v>10810215606</v>
      </c>
      <c r="D9" s="111" t="s">
        <v>461</v>
      </c>
      <c r="E9" s="31" t="s">
        <v>14</v>
      </c>
      <c r="F9" s="32">
        <v>35</v>
      </c>
      <c r="G9" s="3" t="s">
        <v>116</v>
      </c>
      <c r="H9" s="25" t="s">
        <v>462</v>
      </c>
      <c r="I9" s="25" t="s">
        <v>463</v>
      </c>
      <c r="J9" s="48" t="s">
        <v>451</v>
      </c>
      <c r="K9" s="49"/>
      <c r="L9" s="50"/>
      <c r="M9" s="51"/>
      <c r="N9" s="49" t="s">
        <v>451</v>
      </c>
      <c r="O9" s="50">
        <v>10810215607</v>
      </c>
      <c r="P9" s="113" t="s">
        <v>463</v>
      </c>
      <c r="Q9" s="56"/>
      <c r="R9" s="57"/>
      <c r="S9" s="51"/>
    </row>
    <row r="10" spans="1:19" ht="15.95" customHeight="1">
      <c r="A10" s="13" t="s">
        <v>107</v>
      </c>
      <c r="B10" s="28" t="s">
        <v>451</v>
      </c>
      <c r="C10" s="29">
        <v>10810215611</v>
      </c>
      <c r="D10" s="111" t="s">
        <v>468</v>
      </c>
      <c r="E10" s="18"/>
      <c r="F10" s="19"/>
      <c r="G10" s="3" t="s">
        <v>119</v>
      </c>
      <c r="H10" s="25" t="s">
        <v>464</v>
      </c>
      <c r="I10" s="25" t="s">
        <v>465</v>
      </c>
      <c r="J10" s="48" t="s">
        <v>451</v>
      </c>
      <c r="K10" s="49"/>
      <c r="L10" s="50"/>
      <c r="M10" s="51"/>
      <c r="N10" s="49"/>
      <c r="O10" s="50"/>
      <c r="P10" s="51"/>
      <c r="Q10" s="56" t="s">
        <v>451</v>
      </c>
      <c r="R10" s="57">
        <v>10810215608</v>
      </c>
      <c r="S10" s="113" t="s">
        <v>465</v>
      </c>
    </row>
    <row r="11" spans="1:19" ht="15.95" customHeight="1">
      <c r="A11" s="13"/>
      <c r="B11" s="14"/>
      <c r="C11" s="14"/>
      <c r="D11" s="14"/>
      <c r="E11" s="21" t="s">
        <v>15</v>
      </c>
      <c r="F11" s="22">
        <f>SUM(F7:F10)</f>
        <v>105</v>
      </c>
      <c r="G11" s="3" t="s">
        <v>123</v>
      </c>
      <c r="H11" s="25" t="s">
        <v>466</v>
      </c>
      <c r="I11" s="25" t="s">
        <v>467</v>
      </c>
      <c r="J11" s="48" t="s">
        <v>451</v>
      </c>
      <c r="K11" s="49"/>
      <c r="L11" s="50"/>
      <c r="M11" s="51"/>
      <c r="N11" s="49" t="s">
        <v>451</v>
      </c>
      <c r="O11" s="50">
        <v>10810215609</v>
      </c>
      <c r="P11" s="113" t="s">
        <v>467</v>
      </c>
      <c r="Q11" s="56"/>
      <c r="R11" s="57"/>
      <c r="S11" s="51"/>
    </row>
    <row r="12" spans="1:19" ht="20.100000000000001" customHeight="1">
      <c r="A12" s="296" t="s">
        <v>144</v>
      </c>
      <c r="B12" s="297"/>
      <c r="C12" s="297"/>
      <c r="D12" s="298"/>
      <c r="E12" s="294">
        <f>F11*A10</f>
        <v>420</v>
      </c>
      <c r="F12" s="295"/>
      <c r="G12" s="3" t="s">
        <v>126</v>
      </c>
      <c r="H12" s="25" t="s">
        <v>469</v>
      </c>
      <c r="I12" s="25" t="s">
        <v>470</v>
      </c>
      <c r="J12" s="48" t="s">
        <v>451</v>
      </c>
      <c r="K12" s="49"/>
      <c r="L12" s="50"/>
      <c r="M12" s="51"/>
      <c r="N12" s="49" t="s">
        <v>451</v>
      </c>
      <c r="O12" s="50">
        <v>10810215610</v>
      </c>
      <c r="P12" s="113" t="s">
        <v>470</v>
      </c>
      <c r="Q12" s="56"/>
      <c r="R12" s="57"/>
      <c r="S12" s="51"/>
    </row>
    <row r="13" spans="1:19" ht="15.95" customHeight="1">
      <c r="G13" s="3" t="s">
        <v>129</v>
      </c>
      <c r="H13" s="25" t="s">
        <v>471</v>
      </c>
      <c r="I13" s="25" t="s">
        <v>468</v>
      </c>
      <c r="J13" s="48" t="s">
        <v>451</v>
      </c>
      <c r="K13" s="49" t="s">
        <v>451</v>
      </c>
      <c r="L13" s="50">
        <v>10810215611</v>
      </c>
      <c r="M13" s="113" t="s">
        <v>468</v>
      </c>
      <c r="N13" s="49"/>
      <c r="O13" s="50"/>
      <c r="P13" s="51"/>
      <c r="Q13" s="56"/>
      <c r="R13" s="57"/>
      <c r="S13" s="51"/>
    </row>
    <row r="14" spans="1:19" ht="15.95" customHeight="1">
      <c r="A14" s="272" t="s">
        <v>84</v>
      </c>
      <c r="B14" s="273"/>
      <c r="C14" s="273"/>
      <c r="D14" s="273"/>
      <c r="E14" s="273"/>
      <c r="F14" s="274"/>
      <c r="G14" s="3" t="s">
        <v>133</v>
      </c>
      <c r="H14" s="25" t="s">
        <v>472</v>
      </c>
      <c r="I14" s="25" t="s">
        <v>473</v>
      </c>
      <c r="J14" s="48" t="s">
        <v>451</v>
      </c>
      <c r="N14" s="49"/>
      <c r="O14" s="50"/>
      <c r="P14" s="51"/>
      <c r="Q14" s="56" t="s">
        <v>451</v>
      </c>
      <c r="R14" s="57">
        <v>10810215612</v>
      </c>
      <c r="S14" s="113" t="s">
        <v>473</v>
      </c>
    </row>
    <row r="15" spans="1:19" ht="15.95" customHeight="1">
      <c r="A15" s="267" t="s">
        <v>88</v>
      </c>
      <c r="B15" s="268"/>
      <c r="C15" s="269"/>
      <c r="D15" s="269"/>
      <c r="E15" s="270"/>
      <c r="F15" s="271"/>
      <c r="G15" s="3" t="s">
        <v>137</v>
      </c>
      <c r="H15" s="25" t="s">
        <v>474</v>
      </c>
      <c r="I15" s="25" t="s">
        <v>475</v>
      </c>
      <c r="J15" s="48" t="s">
        <v>451</v>
      </c>
      <c r="N15" s="49" t="s">
        <v>451</v>
      </c>
      <c r="O15" s="50">
        <v>10810215613</v>
      </c>
      <c r="P15" s="113" t="s">
        <v>475</v>
      </c>
      <c r="Q15" s="56"/>
      <c r="R15" s="57"/>
      <c r="S15" s="51"/>
    </row>
    <row r="16" spans="1:19" ht="20.100000000000001" customHeight="1">
      <c r="A16" s="283" t="s">
        <v>93</v>
      </c>
      <c r="B16" s="269"/>
      <c r="C16" s="8" t="s">
        <v>94</v>
      </c>
      <c r="D16" s="269"/>
      <c r="E16" s="270"/>
      <c r="F16" s="271"/>
      <c r="G16" s="33" t="s">
        <v>141</v>
      </c>
      <c r="H16" s="34" t="s">
        <v>476</v>
      </c>
      <c r="I16" s="34" t="s">
        <v>477</v>
      </c>
      <c r="J16" s="34" t="s">
        <v>451</v>
      </c>
      <c r="K16" s="39"/>
      <c r="L16" s="39"/>
      <c r="M16" s="39"/>
      <c r="N16" s="53"/>
      <c r="O16" s="54"/>
      <c r="P16" s="55"/>
      <c r="Q16" s="58"/>
      <c r="R16" s="59"/>
      <c r="S16" s="55"/>
    </row>
    <row r="17" spans="1:19" ht="15.95" customHeight="1">
      <c r="A17" s="283"/>
      <c r="B17" s="269"/>
      <c r="C17" s="8" t="s">
        <v>98</v>
      </c>
      <c r="D17" s="269" t="s">
        <v>164</v>
      </c>
      <c r="E17" s="270"/>
      <c r="F17" s="271"/>
      <c r="G17" s="3" t="s">
        <v>145</v>
      </c>
      <c r="H17" s="25" t="s">
        <v>478</v>
      </c>
      <c r="I17" s="25" t="s">
        <v>479</v>
      </c>
      <c r="J17" s="48" t="s">
        <v>451</v>
      </c>
      <c r="N17" s="49" t="s">
        <v>451</v>
      </c>
      <c r="O17" s="50">
        <v>10810215615</v>
      </c>
      <c r="P17" s="113" t="s">
        <v>479</v>
      </c>
      <c r="Q17" s="56"/>
      <c r="R17" s="57"/>
      <c r="S17" s="51"/>
    </row>
    <row r="18" spans="1:19" ht="15.95" customHeight="1">
      <c r="A18" s="9" t="s">
        <v>103</v>
      </c>
      <c r="B18" s="10" t="s">
        <v>2</v>
      </c>
      <c r="C18" s="10" t="s">
        <v>104</v>
      </c>
      <c r="D18" s="10" t="s">
        <v>105</v>
      </c>
      <c r="E18" s="11" t="s">
        <v>3</v>
      </c>
      <c r="F18" s="12" t="s">
        <v>106</v>
      </c>
      <c r="G18" s="3" t="s">
        <v>148</v>
      </c>
      <c r="H18" s="25" t="s">
        <v>480</v>
      </c>
      <c r="I18" s="25" t="s">
        <v>481</v>
      </c>
      <c r="J18" s="48" t="s">
        <v>451</v>
      </c>
      <c r="N18" s="49" t="s">
        <v>451</v>
      </c>
      <c r="O18" s="50">
        <v>10810215616</v>
      </c>
      <c r="P18" s="113" t="s">
        <v>481</v>
      </c>
      <c r="Q18" s="56"/>
      <c r="R18" s="57"/>
      <c r="S18" s="51"/>
    </row>
    <row r="19" spans="1:19" ht="15.95" customHeight="1">
      <c r="A19" s="13" t="s">
        <v>89</v>
      </c>
      <c r="B19" s="35" t="s">
        <v>451</v>
      </c>
      <c r="C19" s="36">
        <v>10810215605</v>
      </c>
      <c r="D19" s="112" t="s">
        <v>459</v>
      </c>
      <c r="E19" s="14"/>
      <c r="F19" s="15"/>
      <c r="G19" s="3" t="s">
        <v>151</v>
      </c>
      <c r="H19" s="25" t="s">
        <v>482</v>
      </c>
      <c r="I19" s="25" t="s">
        <v>483</v>
      </c>
      <c r="J19" s="48" t="s">
        <v>451</v>
      </c>
      <c r="N19" s="49"/>
      <c r="O19" s="50"/>
      <c r="P19" s="51"/>
      <c r="Q19" s="56" t="s">
        <v>451</v>
      </c>
      <c r="R19" s="57">
        <v>10810215617</v>
      </c>
      <c r="S19" s="113" t="s">
        <v>483</v>
      </c>
    </row>
    <row r="20" spans="1:19" ht="15.95" customHeight="1">
      <c r="A20" s="13" t="s">
        <v>95</v>
      </c>
      <c r="B20" s="35" t="s">
        <v>451</v>
      </c>
      <c r="C20" s="36">
        <v>10810215607</v>
      </c>
      <c r="D20" s="112" t="s">
        <v>463</v>
      </c>
      <c r="E20" s="14"/>
      <c r="F20" s="15"/>
      <c r="G20" s="3" t="s">
        <v>153</v>
      </c>
      <c r="H20" s="25" t="s">
        <v>484</v>
      </c>
      <c r="I20" s="25" t="s">
        <v>485</v>
      </c>
      <c r="J20" s="48" t="s">
        <v>451</v>
      </c>
      <c r="N20" s="49" t="s">
        <v>451</v>
      </c>
      <c r="O20" s="50">
        <v>10810215618</v>
      </c>
      <c r="P20" s="113" t="s">
        <v>485</v>
      </c>
      <c r="Q20" s="56"/>
      <c r="R20" s="57"/>
      <c r="S20" s="51"/>
    </row>
    <row r="21" spans="1:19" ht="15.95" customHeight="1">
      <c r="A21" s="13" t="s">
        <v>100</v>
      </c>
      <c r="B21" s="35" t="s">
        <v>451</v>
      </c>
      <c r="C21" s="36">
        <v>10810215609</v>
      </c>
      <c r="D21" s="112" t="s">
        <v>467</v>
      </c>
      <c r="E21" s="26"/>
      <c r="F21" s="27"/>
      <c r="G21" s="3" t="s">
        <v>156</v>
      </c>
      <c r="H21" s="25" t="s">
        <v>486</v>
      </c>
      <c r="I21" s="25" t="s">
        <v>487</v>
      </c>
      <c r="J21" s="48" t="s">
        <v>451</v>
      </c>
      <c r="N21" s="49"/>
      <c r="O21" s="50"/>
      <c r="P21" s="51"/>
      <c r="Q21" s="56" t="s">
        <v>451</v>
      </c>
      <c r="R21" s="57">
        <v>10810215619</v>
      </c>
      <c r="S21" s="113" t="s">
        <v>487</v>
      </c>
    </row>
    <row r="22" spans="1:19" ht="15.95" customHeight="1">
      <c r="A22" s="13" t="s">
        <v>107</v>
      </c>
      <c r="B22" s="35" t="s">
        <v>451</v>
      </c>
      <c r="C22" s="36">
        <v>10810215610</v>
      </c>
      <c r="D22" s="112" t="s">
        <v>470</v>
      </c>
      <c r="E22" s="103" t="s">
        <v>12</v>
      </c>
      <c r="F22" s="30">
        <v>36</v>
      </c>
      <c r="G22" s="3" t="s">
        <v>159</v>
      </c>
      <c r="H22" s="25" t="s">
        <v>488</v>
      </c>
      <c r="I22" s="25" t="s">
        <v>489</v>
      </c>
      <c r="J22" s="48" t="s">
        <v>451</v>
      </c>
      <c r="N22" s="49"/>
      <c r="O22" s="50"/>
      <c r="P22" s="51"/>
      <c r="Q22" s="56" t="s">
        <v>451</v>
      </c>
      <c r="R22" s="57">
        <v>10810215620</v>
      </c>
      <c r="S22" s="113" t="s">
        <v>489</v>
      </c>
    </row>
    <row r="23" spans="1:19" ht="15.95" customHeight="1">
      <c r="A23" s="13" t="s">
        <v>110</v>
      </c>
      <c r="B23" s="35" t="s">
        <v>451</v>
      </c>
      <c r="C23" s="36">
        <v>10810215613</v>
      </c>
      <c r="D23" s="112" t="s">
        <v>475</v>
      </c>
      <c r="E23" s="31" t="s">
        <v>173</v>
      </c>
      <c r="F23" s="32">
        <v>36</v>
      </c>
      <c r="G23" s="3" t="s">
        <v>162</v>
      </c>
      <c r="H23" s="25" t="s">
        <v>490</v>
      </c>
      <c r="I23" s="25" t="s">
        <v>491</v>
      </c>
      <c r="J23" s="48" t="s">
        <v>451</v>
      </c>
      <c r="N23" s="49" t="s">
        <v>451</v>
      </c>
      <c r="O23" s="50">
        <v>10810215621</v>
      </c>
      <c r="P23" s="113" t="s">
        <v>491</v>
      </c>
      <c r="Q23" s="56"/>
      <c r="R23" s="57"/>
      <c r="S23" s="51"/>
    </row>
    <row r="24" spans="1:19" ht="15.95" customHeight="1">
      <c r="A24" s="13" t="s">
        <v>113</v>
      </c>
      <c r="B24" s="35" t="s">
        <v>451</v>
      </c>
      <c r="C24" s="36">
        <v>10810215615</v>
      </c>
      <c r="D24" s="112" t="s">
        <v>479</v>
      </c>
      <c r="E24" s="31" t="s">
        <v>9</v>
      </c>
      <c r="F24" s="32">
        <v>26</v>
      </c>
      <c r="G24" s="3" t="s">
        <v>165</v>
      </c>
      <c r="H24" s="25" t="s">
        <v>492</v>
      </c>
      <c r="I24" s="25" t="s">
        <v>493</v>
      </c>
      <c r="J24" s="48" t="s">
        <v>451</v>
      </c>
      <c r="N24" s="49" t="s">
        <v>451</v>
      </c>
      <c r="O24" s="50">
        <v>10810215622</v>
      </c>
      <c r="P24" s="113" t="s">
        <v>493</v>
      </c>
      <c r="Q24" s="56"/>
      <c r="R24" s="57"/>
      <c r="S24" s="51"/>
    </row>
    <row r="25" spans="1:19" ht="15.95" customHeight="1">
      <c r="A25" s="13" t="s">
        <v>116</v>
      </c>
      <c r="B25" s="35" t="s">
        <v>451</v>
      </c>
      <c r="C25" s="36">
        <v>10810215616</v>
      </c>
      <c r="D25" s="112" t="s">
        <v>481</v>
      </c>
      <c r="E25" s="26"/>
      <c r="F25" s="27"/>
      <c r="G25" s="3" t="s">
        <v>167</v>
      </c>
      <c r="H25" s="25" t="s">
        <v>494</v>
      </c>
      <c r="I25" s="25" t="s">
        <v>495</v>
      </c>
      <c r="J25" s="48" t="s">
        <v>451</v>
      </c>
      <c r="N25" s="49"/>
      <c r="O25" s="50"/>
      <c r="P25" s="51"/>
      <c r="Q25" s="56" t="s">
        <v>451</v>
      </c>
      <c r="R25" s="57">
        <v>10810215623</v>
      </c>
      <c r="S25" s="113" t="s">
        <v>495</v>
      </c>
    </row>
    <row r="26" spans="1:19" ht="15.95" customHeight="1">
      <c r="A26" s="13" t="s">
        <v>119</v>
      </c>
      <c r="B26" s="35" t="s">
        <v>451</v>
      </c>
      <c r="C26" s="36">
        <v>10810215618</v>
      </c>
      <c r="D26" s="112" t="s">
        <v>485</v>
      </c>
      <c r="E26" s="18"/>
      <c r="F26" s="19"/>
      <c r="G26" s="3" t="s">
        <v>170</v>
      </c>
      <c r="H26" s="25" t="s">
        <v>496</v>
      </c>
      <c r="I26" s="25" t="s">
        <v>497</v>
      </c>
      <c r="J26" s="48" t="s">
        <v>451</v>
      </c>
      <c r="N26" s="49"/>
      <c r="O26" s="50"/>
      <c r="P26" s="51"/>
      <c r="Q26" s="56" t="s">
        <v>451</v>
      </c>
      <c r="R26" s="57">
        <v>10810215624</v>
      </c>
      <c r="S26" s="113" t="s">
        <v>497</v>
      </c>
    </row>
    <row r="27" spans="1:19" ht="15.95" customHeight="1">
      <c r="A27" s="13" t="s">
        <v>123</v>
      </c>
      <c r="B27" s="35" t="s">
        <v>451</v>
      </c>
      <c r="C27" s="36">
        <v>10810215621</v>
      </c>
      <c r="D27" s="112" t="s">
        <v>491</v>
      </c>
      <c r="E27" s="18"/>
      <c r="F27" s="19"/>
      <c r="G27" s="3" t="s">
        <v>174</v>
      </c>
      <c r="H27" s="25" t="s">
        <v>498</v>
      </c>
      <c r="I27" s="25" t="s">
        <v>499</v>
      </c>
      <c r="J27" s="48" t="s">
        <v>451</v>
      </c>
      <c r="N27" s="49"/>
      <c r="O27" s="50"/>
      <c r="P27" s="51"/>
      <c r="Q27" s="56" t="s">
        <v>451</v>
      </c>
      <c r="R27" s="57">
        <v>10810215625</v>
      </c>
      <c r="S27" s="113" t="s">
        <v>499</v>
      </c>
    </row>
    <row r="28" spans="1:19" ht="15.95" customHeight="1">
      <c r="A28" s="13" t="s">
        <v>126</v>
      </c>
      <c r="B28" s="35" t="s">
        <v>451</v>
      </c>
      <c r="C28" s="36">
        <v>10810215622</v>
      </c>
      <c r="D28" s="112" t="s">
        <v>493</v>
      </c>
      <c r="E28" s="26"/>
      <c r="F28" s="27"/>
      <c r="G28" s="3" t="s">
        <v>177</v>
      </c>
      <c r="H28" s="25" t="s">
        <v>500</v>
      </c>
      <c r="I28" s="25" t="s">
        <v>501</v>
      </c>
      <c r="J28" s="48" t="s">
        <v>451</v>
      </c>
      <c r="N28" s="49" t="s">
        <v>451</v>
      </c>
      <c r="O28" s="50">
        <v>10810215626</v>
      </c>
      <c r="P28" s="113" t="s">
        <v>501</v>
      </c>
      <c r="Q28" s="56"/>
      <c r="R28" s="57"/>
      <c r="S28" s="51"/>
    </row>
    <row r="29" spans="1:19" ht="15.95" customHeight="1">
      <c r="A29" s="13" t="s">
        <v>129</v>
      </c>
      <c r="B29" s="35" t="s">
        <v>451</v>
      </c>
      <c r="C29" s="36">
        <v>10810215626</v>
      </c>
      <c r="D29" s="112" t="s">
        <v>501</v>
      </c>
      <c r="E29" s="14"/>
      <c r="F29" s="15"/>
      <c r="G29" s="3" t="s">
        <v>179</v>
      </c>
      <c r="H29" s="25" t="s">
        <v>502</v>
      </c>
      <c r="I29" s="25" t="s">
        <v>503</v>
      </c>
      <c r="J29" s="48" t="s">
        <v>451</v>
      </c>
      <c r="N29" s="49"/>
      <c r="O29" s="50"/>
      <c r="P29" s="51"/>
      <c r="Q29" s="56" t="s">
        <v>451</v>
      </c>
      <c r="R29" s="57">
        <v>10810215628</v>
      </c>
      <c r="S29" s="113" t="s">
        <v>503</v>
      </c>
    </row>
    <row r="30" spans="1:19" ht="15.95" customHeight="1">
      <c r="A30" s="13" t="s">
        <v>133</v>
      </c>
      <c r="B30" s="35" t="s">
        <v>451</v>
      </c>
      <c r="C30" s="36">
        <v>10810215629</v>
      </c>
      <c r="D30" s="112" t="s">
        <v>505</v>
      </c>
      <c r="E30" s="14"/>
      <c r="F30" s="15"/>
      <c r="G30" s="3" t="s">
        <v>182</v>
      </c>
      <c r="H30" s="25" t="s">
        <v>504</v>
      </c>
      <c r="I30" s="25" t="s">
        <v>505</v>
      </c>
      <c r="J30" s="48" t="s">
        <v>451</v>
      </c>
      <c r="N30" s="49" t="s">
        <v>451</v>
      </c>
      <c r="O30" s="50">
        <v>10810215629</v>
      </c>
      <c r="P30" s="113" t="s">
        <v>505</v>
      </c>
      <c r="Q30" s="56"/>
      <c r="R30" s="60"/>
      <c r="S30" s="61"/>
    </row>
    <row r="31" spans="1:19" ht="15.95" customHeight="1">
      <c r="A31" s="13" t="s">
        <v>137</v>
      </c>
      <c r="B31" s="35" t="s">
        <v>451</v>
      </c>
      <c r="C31" s="36">
        <v>10810215630</v>
      </c>
      <c r="D31" s="112" t="s">
        <v>507</v>
      </c>
      <c r="E31" s="21" t="s">
        <v>15</v>
      </c>
      <c r="F31" s="22">
        <f>SUM(F21:F30)</f>
        <v>98</v>
      </c>
      <c r="G31" s="3" t="s">
        <v>185</v>
      </c>
      <c r="H31" s="25" t="s">
        <v>506</v>
      </c>
      <c r="I31" s="25" t="s">
        <v>507</v>
      </c>
      <c r="J31" s="48" t="s">
        <v>451</v>
      </c>
      <c r="N31" s="49" t="s">
        <v>451</v>
      </c>
      <c r="O31" s="50">
        <v>10810215630</v>
      </c>
      <c r="P31" s="113" t="s">
        <v>507</v>
      </c>
      <c r="Q31" s="56"/>
      <c r="R31" s="60"/>
      <c r="S31" s="61"/>
    </row>
    <row r="32" spans="1:19" ht="20.100000000000001" customHeight="1">
      <c r="A32" s="279" t="s">
        <v>144</v>
      </c>
      <c r="B32" s="280"/>
      <c r="C32" s="280"/>
      <c r="D32" s="280"/>
      <c r="E32" s="281">
        <f>F31*A31</f>
        <v>1274</v>
      </c>
      <c r="F32" s="282"/>
      <c r="Q32" s="62" t="s">
        <v>451</v>
      </c>
      <c r="R32" s="63">
        <v>10810215632</v>
      </c>
      <c r="S32" s="64" t="s">
        <v>508</v>
      </c>
    </row>
    <row r="33" spans="1:19" ht="15.95" customHeight="1"/>
    <row r="34" spans="1:19" ht="50.1" customHeight="1">
      <c r="A34" s="299" t="s">
        <v>84</v>
      </c>
      <c r="B34" s="300"/>
      <c r="C34" s="300"/>
      <c r="D34" s="300"/>
      <c r="E34" s="300"/>
      <c r="F34" s="301"/>
    </row>
    <row r="35" spans="1:19" ht="15.95" customHeight="1">
      <c r="A35" s="267" t="s">
        <v>88</v>
      </c>
      <c r="B35" s="268"/>
      <c r="C35" s="269"/>
      <c r="D35" s="269"/>
      <c r="E35" s="270"/>
      <c r="F35" s="271"/>
    </row>
    <row r="36" spans="1:19" ht="20.100000000000001" customHeight="1">
      <c r="A36" s="283" t="s">
        <v>93</v>
      </c>
      <c r="B36" s="269"/>
      <c r="C36" s="8" t="s">
        <v>94</v>
      </c>
      <c r="D36" s="269"/>
      <c r="E36" s="270"/>
      <c r="F36" s="271"/>
    </row>
    <row r="37" spans="1:19" ht="15.95" customHeight="1">
      <c r="A37" s="283"/>
      <c r="B37" s="269"/>
      <c r="C37" s="8" t="s">
        <v>98</v>
      </c>
      <c r="D37" s="269" t="s">
        <v>191</v>
      </c>
      <c r="E37" s="270"/>
      <c r="F37" s="271"/>
    </row>
    <row r="38" spans="1:19" ht="50.1" customHeight="1">
      <c r="A38" s="9" t="s">
        <v>103</v>
      </c>
      <c r="B38" s="10" t="s">
        <v>2</v>
      </c>
      <c r="C38" s="10" t="s">
        <v>104</v>
      </c>
      <c r="D38" s="10" t="s">
        <v>105</v>
      </c>
      <c r="E38" s="11" t="s">
        <v>3</v>
      </c>
      <c r="F38" s="12" t="s">
        <v>106</v>
      </c>
      <c r="G38" s="38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</row>
    <row r="39" spans="1:19" ht="15.95" customHeight="1">
      <c r="A39" s="13" t="s">
        <v>89</v>
      </c>
      <c r="B39" s="28" t="s">
        <v>451</v>
      </c>
      <c r="C39" s="36">
        <v>10810215602</v>
      </c>
      <c r="D39" s="112" t="s">
        <v>453</v>
      </c>
      <c r="E39" s="37"/>
      <c r="F39" s="30"/>
    </row>
    <row r="40" spans="1:19" ht="15.95" customHeight="1">
      <c r="A40" s="13" t="s">
        <v>95</v>
      </c>
      <c r="B40" s="28" t="s">
        <v>451</v>
      </c>
      <c r="C40" s="36">
        <v>10810215603</v>
      </c>
      <c r="D40" s="112" t="s">
        <v>455</v>
      </c>
      <c r="E40" s="222"/>
      <c r="F40" s="223"/>
    </row>
    <row r="41" spans="1:19" ht="15.95" customHeight="1">
      <c r="A41" s="13" t="s">
        <v>100</v>
      </c>
      <c r="B41" s="28" t="s">
        <v>451</v>
      </c>
      <c r="C41" s="36">
        <v>10810215608</v>
      </c>
      <c r="D41" s="112" t="s">
        <v>465</v>
      </c>
      <c r="E41" s="222"/>
      <c r="F41" s="223"/>
    </row>
    <row r="42" spans="1:19" ht="15.95" customHeight="1">
      <c r="A42" s="13" t="s">
        <v>107</v>
      </c>
      <c r="B42" s="28" t="s">
        <v>451</v>
      </c>
      <c r="C42" s="36">
        <v>10810215612</v>
      </c>
      <c r="D42" s="112" t="s">
        <v>473</v>
      </c>
      <c r="E42" s="26" t="s">
        <v>12</v>
      </c>
      <c r="F42" s="27">
        <v>36</v>
      </c>
    </row>
    <row r="43" spans="1:19" ht="15.95" customHeight="1">
      <c r="A43" s="13" t="s">
        <v>110</v>
      </c>
      <c r="B43" s="28" t="s">
        <v>451</v>
      </c>
      <c r="C43" s="36">
        <v>10810215617</v>
      </c>
      <c r="D43" s="112" t="s">
        <v>483</v>
      </c>
      <c r="E43" s="31" t="s">
        <v>11</v>
      </c>
      <c r="F43" s="32">
        <v>79.900000000000006</v>
      </c>
    </row>
    <row r="44" spans="1:19" ht="15.95" customHeight="1">
      <c r="A44" s="13" t="s">
        <v>113</v>
      </c>
      <c r="B44" s="28" t="s">
        <v>451</v>
      </c>
      <c r="C44" s="36">
        <v>10810215619</v>
      </c>
      <c r="D44" s="112" t="s">
        <v>487</v>
      </c>
      <c r="E44" s="31" t="s">
        <v>13</v>
      </c>
      <c r="F44" s="32">
        <v>35</v>
      </c>
      <c r="G44" s="40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</row>
    <row r="45" spans="1:19" ht="15.95" customHeight="1">
      <c r="A45" s="13" t="s">
        <v>116</v>
      </c>
      <c r="B45" s="28" t="s">
        <v>451</v>
      </c>
      <c r="C45" s="36">
        <v>10810215620</v>
      </c>
      <c r="D45" s="112" t="s">
        <v>489</v>
      </c>
      <c r="E45" s="26"/>
      <c r="F45" s="27"/>
    </row>
    <row r="46" spans="1:19" ht="15.95" customHeight="1">
      <c r="A46" s="13" t="s">
        <v>119</v>
      </c>
      <c r="B46" s="28" t="s">
        <v>451</v>
      </c>
      <c r="C46" s="36">
        <v>10810215623</v>
      </c>
      <c r="D46" s="112" t="s">
        <v>495</v>
      </c>
      <c r="E46" s="26"/>
      <c r="F46" s="27"/>
    </row>
    <row r="47" spans="1:19" ht="15.95" customHeight="1">
      <c r="A47" s="13" t="s">
        <v>123</v>
      </c>
      <c r="B47" s="28" t="s">
        <v>451</v>
      </c>
      <c r="C47" s="36">
        <v>10810215624</v>
      </c>
      <c r="D47" s="112" t="s">
        <v>497</v>
      </c>
      <c r="E47" s="14"/>
      <c r="F47" s="15"/>
    </row>
    <row r="48" spans="1:19" ht="15.95" customHeight="1">
      <c r="A48" s="13" t="s">
        <v>126</v>
      </c>
      <c r="B48" s="28" t="s">
        <v>451</v>
      </c>
      <c r="C48" s="36">
        <v>10810215625</v>
      </c>
      <c r="D48" s="112" t="s">
        <v>499</v>
      </c>
      <c r="E48" s="21" t="s">
        <v>15</v>
      </c>
      <c r="F48" s="22">
        <f>SUM(F42:F47)</f>
        <v>150.9</v>
      </c>
    </row>
    <row r="49" spans="1:19" ht="15.95" customHeight="1">
      <c r="A49" s="13" t="s">
        <v>129</v>
      </c>
      <c r="B49" s="28" t="s">
        <v>451</v>
      </c>
      <c r="C49" s="36">
        <v>10810215628</v>
      </c>
      <c r="D49" s="112" t="s">
        <v>503</v>
      </c>
      <c r="E49" s="14"/>
      <c r="F49" s="15"/>
    </row>
    <row r="50" spans="1:19" ht="15.95" customHeight="1">
      <c r="A50" s="13" t="s">
        <v>133</v>
      </c>
      <c r="B50" s="28" t="s">
        <v>451</v>
      </c>
      <c r="C50" s="229">
        <v>10810215632</v>
      </c>
      <c r="D50" s="230" t="s">
        <v>508</v>
      </c>
      <c r="E50" s="14"/>
      <c r="F50" s="15"/>
    </row>
    <row r="51" spans="1:19" ht="20.100000000000001" customHeight="1">
      <c r="A51" s="279" t="s">
        <v>144</v>
      </c>
      <c r="B51" s="280"/>
      <c r="C51" s="280"/>
      <c r="D51" s="280"/>
      <c r="E51" s="281">
        <f>F48*A50</f>
        <v>1810.8000000000002</v>
      </c>
      <c r="F51" s="282"/>
    </row>
    <row r="52" spans="1:19" ht="15.95" customHeight="1"/>
    <row r="53" spans="1:19" ht="15.95" customHeight="1"/>
    <row r="54" spans="1:19" ht="15.95" customHeight="1"/>
    <row r="55" spans="1:19" ht="20.100000000000001" customHeight="1">
      <c r="E55" s="42">
        <f>E51+E32+E12</f>
        <v>3504.8</v>
      </c>
    </row>
    <row r="56" spans="1:19" ht="15.95" customHeight="1"/>
    <row r="57" spans="1:19" ht="15.95" customHeight="1">
      <c r="G57" s="38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</row>
    <row r="58" spans="1:19" ht="15.95" customHeight="1"/>
    <row r="59" spans="1:19" ht="15.95" customHeight="1"/>
    <row r="60" spans="1:19" ht="15.95" customHeight="1"/>
    <row r="61" spans="1:19" ht="15.95" customHeight="1"/>
    <row r="62" spans="1:19" ht="15.95" customHeight="1"/>
    <row r="63" spans="1:19" ht="15.95" customHeight="1"/>
    <row r="64" spans="1:19" ht="15.95" customHeight="1"/>
    <row r="65" ht="15.95" customHeight="1"/>
  </sheetData>
  <mergeCells count="25">
    <mergeCell ref="D36:F36"/>
    <mergeCell ref="D37:F37"/>
    <mergeCell ref="A51:D51"/>
    <mergeCell ref="E51:F51"/>
    <mergeCell ref="A4:B5"/>
    <mergeCell ref="A16:B17"/>
    <mergeCell ref="A36:B37"/>
    <mergeCell ref="D16:F16"/>
    <mergeCell ref="D17:F17"/>
    <mergeCell ref="A32:D32"/>
    <mergeCell ref="E32:F32"/>
    <mergeCell ref="A35:B35"/>
    <mergeCell ref="C35:F35"/>
    <mergeCell ref="D5:F5"/>
    <mergeCell ref="A34:F34"/>
    <mergeCell ref="A12:D12"/>
    <mergeCell ref="E12:F12"/>
    <mergeCell ref="A15:B15"/>
    <mergeCell ref="C15:F15"/>
    <mergeCell ref="A14:F14"/>
    <mergeCell ref="A1:B1"/>
    <mergeCell ref="A2:F2"/>
    <mergeCell ref="A3:B3"/>
    <mergeCell ref="C3:F3"/>
    <mergeCell ref="D4:F4"/>
  </mergeCells>
  <phoneticPr fontId="24" type="noConversion"/>
  <pageMargins left="0.55118110236220474" right="0.35433070866141736" top="0.59055118110236227" bottom="0.19685039370078741" header="0.51181102362204722" footer="0.51181102362204722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selection sqref="A1:F24"/>
    </sheetView>
  </sheetViews>
  <sheetFormatPr defaultColWidth="9" defaultRowHeight="14.25"/>
  <cols>
    <col min="1" max="1" width="7.625" style="1" customWidth="1"/>
    <col min="2" max="2" width="9.625" style="2" customWidth="1"/>
    <col min="3" max="3" width="12.625" style="2" customWidth="1"/>
    <col min="4" max="4" width="9.625" style="2" customWidth="1"/>
    <col min="5" max="5" width="34.625" style="2" customWidth="1"/>
    <col min="6" max="6" width="13.625" style="2" customWidth="1"/>
    <col min="8" max="8" width="15" bestFit="1" customWidth="1"/>
    <col min="9" max="9" width="7.5" bestFit="1" customWidth="1"/>
    <col min="10" max="10" width="9.5" bestFit="1" customWidth="1"/>
    <col min="11" max="11" width="19.75" bestFit="1" customWidth="1"/>
    <col min="12" max="12" width="13.875" customWidth="1"/>
  </cols>
  <sheetData>
    <row r="1" spans="1:11" ht="35.1" customHeight="1">
      <c r="A1" s="275" t="s">
        <v>509</v>
      </c>
      <c r="B1" s="275"/>
      <c r="C1" s="5"/>
      <c r="D1" s="5"/>
      <c r="E1" s="6"/>
      <c r="F1" s="7"/>
    </row>
    <row r="2" spans="1:11" ht="50.1" customHeight="1">
      <c r="A2" s="302" t="s">
        <v>599</v>
      </c>
      <c r="B2" s="277"/>
      <c r="C2" s="277"/>
      <c r="D2" s="277"/>
      <c r="E2" s="277"/>
      <c r="F2" s="278"/>
    </row>
    <row r="3" spans="1:11">
      <c r="A3" s="267" t="s">
        <v>88</v>
      </c>
      <c r="B3" s="268"/>
      <c r="C3" s="269"/>
      <c r="D3" s="269"/>
      <c r="E3" s="270"/>
      <c r="F3" s="271"/>
      <c r="H3" s="217" t="s">
        <v>510</v>
      </c>
      <c r="I3" s="217" t="s">
        <v>511</v>
      </c>
      <c r="J3" s="217" t="s">
        <v>512</v>
      </c>
      <c r="K3" s="216" t="s">
        <v>600</v>
      </c>
    </row>
    <row r="4" spans="1:11">
      <c r="A4" s="283" t="s">
        <v>93</v>
      </c>
      <c r="B4" s="269"/>
      <c r="C4" s="8" t="s">
        <v>94</v>
      </c>
      <c r="D4" s="269"/>
      <c r="E4" s="270"/>
      <c r="F4" s="271"/>
      <c r="H4" s="217" t="s">
        <v>513</v>
      </c>
      <c r="I4" s="217" t="s">
        <v>514</v>
      </c>
      <c r="J4" s="217" t="s">
        <v>512</v>
      </c>
      <c r="K4" s="216" t="s">
        <v>601</v>
      </c>
    </row>
    <row r="5" spans="1:11">
      <c r="A5" s="283"/>
      <c r="B5" s="269"/>
      <c r="C5" s="8" t="s">
        <v>98</v>
      </c>
      <c r="D5" s="269"/>
      <c r="E5" s="270"/>
      <c r="F5" s="271"/>
      <c r="H5" s="218" t="s">
        <v>515</v>
      </c>
      <c r="I5" s="218" t="s">
        <v>516</v>
      </c>
      <c r="J5" s="218" t="s">
        <v>512</v>
      </c>
      <c r="K5" s="215"/>
    </row>
    <row r="6" spans="1:11" ht="15.95" customHeight="1">
      <c r="A6" s="9" t="s">
        <v>103</v>
      </c>
      <c r="B6" s="10" t="s">
        <v>2</v>
      </c>
      <c r="C6" s="10" t="s">
        <v>104</v>
      </c>
      <c r="D6" s="10" t="s">
        <v>105</v>
      </c>
      <c r="E6" s="11" t="s">
        <v>3</v>
      </c>
      <c r="F6" s="12" t="s">
        <v>106</v>
      </c>
      <c r="H6" s="218" t="s">
        <v>617</v>
      </c>
      <c r="I6" s="218" t="s">
        <v>618</v>
      </c>
      <c r="J6" s="218" t="s">
        <v>512</v>
      </c>
      <c r="K6" s="215"/>
    </row>
    <row r="7" spans="1:11" ht="15.95" customHeight="1">
      <c r="A7" s="225" t="s">
        <v>621</v>
      </c>
      <c r="B7" s="221" t="s">
        <v>512</v>
      </c>
      <c r="C7" s="221" t="s">
        <v>510</v>
      </c>
      <c r="D7" s="221" t="s">
        <v>511</v>
      </c>
      <c r="E7" s="14"/>
      <c r="F7" s="15"/>
      <c r="H7" s="218" t="s">
        <v>517</v>
      </c>
      <c r="I7" s="218" t="s">
        <v>518</v>
      </c>
      <c r="J7" s="218" t="s">
        <v>512</v>
      </c>
      <c r="K7" s="215"/>
    </row>
    <row r="8" spans="1:11" ht="15.95" customHeight="1">
      <c r="A8" s="225" t="s">
        <v>95</v>
      </c>
      <c r="B8" s="221" t="s">
        <v>512</v>
      </c>
      <c r="C8" s="221" t="s">
        <v>513</v>
      </c>
      <c r="D8" s="221" t="s">
        <v>514</v>
      </c>
      <c r="E8" s="14"/>
      <c r="F8" s="15"/>
      <c r="H8" s="217" t="s">
        <v>519</v>
      </c>
      <c r="I8" s="217" t="s">
        <v>520</v>
      </c>
      <c r="J8" s="217" t="s">
        <v>512</v>
      </c>
      <c r="K8" s="216" t="s">
        <v>602</v>
      </c>
    </row>
    <row r="9" spans="1:11" ht="15.95" customHeight="1">
      <c r="A9" s="225" t="s">
        <v>100</v>
      </c>
      <c r="B9" s="221" t="s">
        <v>512</v>
      </c>
      <c r="C9" s="221" t="s">
        <v>519</v>
      </c>
      <c r="D9" s="221" t="s">
        <v>520</v>
      </c>
      <c r="E9" s="26"/>
      <c r="F9" s="27"/>
      <c r="H9" s="218" t="s">
        <v>521</v>
      </c>
      <c r="I9" s="218" t="s">
        <v>522</v>
      </c>
      <c r="J9" s="218" t="s">
        <v>512</v>
      </c>
      <c r="K9" s="215"/>
    </row>
    <row r="10" spans="1:11" ht="15.95" customHeight="1">
      <c r="A10" s="225" t="s">
        <v>107</v>
      </c>
      <c r="B10" s="221" t="s">
        <v>512</v>
      </c>
      <c r="C10" s="221" t="s">
        <v>529</v>
      </c>
      <c r="D10" s="221" t="s">
        <v>530</v>
      </c>
      <c r="E10" s="26"/>
      <c r="F10" s="27"/>
      <c r="H10" s="218" t="s">
        <v>523</v>
      </c>
      <c r="I10" s="218" t="s">
        <v>524</v>
      </c>
      <c r="J10" s="218" t="s">
        <v>512</v>
      </c>
      <c r="K10" s="215"/>
    </row>
    <row r="11" spans="1:11" ht="15.95" customHeight="1">
      <c r="A11" s="225" t="s">
        <v>110</v>
      </c>
      <c r="B11" s="221" t="s">
        <v>512</v>
      </c>
      <c r="C11" s="221" t="s">
        <v>533</v>
      </c>
      <c r="D11" s="221" t="s">
        <v>534</v>
      </c>
      <c r="E11" s="222"/>
      <c r="F11" s="223"/>
      <c r="H11" s="218" t="s">
        <v>525</v>
      </c>
      <c r="I11" s="218" t="s">
        <v>526</v>
      </c>
      <c r="J11" s="218" t="s">
        <v>512</v>
      </c>
      <c r="K11" s="215"/>
    </row>
    <row r="12" spans="1:11" ht="15.95" customHeight="1">
      <c r="A12" s="225" t="s">
        <v>113</v>
      </c>
      <c r="B12" s="221" t="s">
        <v>512</v>
      </c>
      <c r="C12" s="221" t="s">
        <v>535</v>
      </c>
      <c r="D12" s="221" t="s">
        <v>536</v>
      </c>
      <c r="E12" s="206" t="s">
        <v>33</v>
      </c>
      <c r="F12" s="130">
        <v>38.799999999999997</v>
      </c>
      <c r="H12" s="218" t="s">
        <v>527</v>
      </c>
      <c r="I12" s="218" t="s">
        <v>528</v>
      </c>
      <c r="J12" s="218" t="s">
        <v>512</v>
      </c>
      <c r="K12" s="215"/>
    </row>
    <row r="13" spans="1:11" ht="15.95" customHeight="1">
      <c r="A13" s="225" t="s">
        <v>116</v>
      </c>
      <c r="B13" s="221" t="s">
        <v>512</v>
      </c>
      <c r="C13" s="221" t="s">
        <v>537</v>
      </c>
      <c r="D13" s="221" t="s">
        <v>538</v>
      </c>
      <c r="E13" s="206" t="s">
        <v>34</v>
      </c>
      <c r="F13" s="130">
        <v>49.8</v>
      </c>
      <c r="H13" s="217" t="s">
        <v>529</v>
      </c>
      <c r="I13" s="217" t="s">
        <v>530</v>
      </c>
      <c r="J13" s="217" t="s">
        <v>512</v>
      </c>
      <c r="K13" s="216" t="s">
        <v>604</v>
      </c>
    </row>
    <row r="14" spans="1:11" ht="15.95" customHeight="1">
      <c r="A14" s="225" t="s">
        <v>119</v>
      </c>
      <c r="B14" s="221" t="s">
        <v>512</v>
      </c>
      <c r="C14" s="221" t="s">
        <v>545</v>
      </c>
      <c r="D14" s="221" t="s">
        <v>546</v>
      </c>
      <c r="E14" s="206" t="s">
        <v>35</v>
      </c>
      <c r="F14" s="130">
        <v>65</v>
      </c>
      <c r="H14" s="218" t="s">
        <v>531</v>
      </c>
      <c r="I14" s="218" t="s">
        <v>532</v>
      </c>
      <c r="J14" s="218" t="s">
        <v>512</v>
      </c>
      <c r="K14" s="215"/>
    </row>
    <row r="15" spans="1:11" ht="15.95" customHeight="1">
      <c r="A15" s="225" t="s">
        <v>123</v>
      </c>
      <c r="B15" s="221" t="s">
        <v>512</v>
      </c>
      <c r="C15" s="221" t="s">
        <v>547</v>
      </c>
      <c r="D15" s="221" t="s">
        <v>548</v>
      </c>
      <c r="E15" s="206" t="s">
        <v>36</v>
      </c>
      <c r="F15" s="130">
        <v>32</v>
      </c>
      <c r="H15" s="217" t="s">
        <v>533</v>
      </c>
      <c r="I15" s="217" t="s">
        <v>534</v>
      </c>
      <c r="J15" s="217" t="s">
        <v>512</v>
      </c>
      <c r="K15" s="216" t="s">
        <v>605</v>
      </c>
    </row>
    <row r="16" spans="1:11" ht="15.95" customHeight="1">
      <c r="A16" s="225" t="s">
        <v>126</v>
      </c>
      <c r="B16" s="221" t="s">
        <v>512</v>
      </c>
      <c r="C16" s="221" t="s">
        <v>553</v>
      </c>
      <c r="D16" s="221" t="s">
        <v>554</v>
      </c>
      <c r="E16" s="26"/>
      <c r="F16" s="27"/>
      <c r="H16" s="217" t="s">
        <v>535</v>
      </c>
      <c r="I16" s="217" t="s">
        <v>536</v>
      </c>
      <c r="J16" s="217" t="s">
        <v>512</v>
      </c>
      <c r="K16" s="216" t="s">
        <v>606</v>
      </c>
    </row>
    <row r="17" spans="1:11" ht="15.95" customHeight="1">
      <c r="A17" s="225" t="s">
        <v>129</v>
      </c>
      <c r="B17" s="221" t="s">
        <v>512</v>
      </c>
      <c r="C17" s="221" t="s">
        <v>561</v>
      </c>
      <c r="D17" s="221" t="s">
        <v>562</v>
      </c>
      <c r="E17" s="26"/>
      <c r="F17" s="27"/>
      <c r="H17" s="217" t="s">
        <v>537</v>
      </c>
      <c r="I17" s="217" t="s">
        <v>538</v>
      </c>
      <c r="J17" s="217" t="s">
        <v>512</v>
      </c>
      <c r="K17" s="216" t="s">
        <v>607</v>
      </c>
    </row>
    <row r="18" spans="1:11" ht="15.95" customHeight="1">
      <c r="A18" s="225" t="s">
        <v>133</v>
      </c>
      <c r="B18" s="221" t="s">
        <v>512</v>
      </c>
      <c r="C18" s="221" t="s">
        <v>567</v>
      </c>
      <c r="D18" s="221" t="s">
        <v>568</v>
      </c>
      <c r="E18" s="26"/>
      <c r="F18" s="27"/>
      <c r="H18" s="218" t="s">
        <v>539</v>
      </c>
      <c r="I18" s="218" t="s">
        <v>540</v>
      </c>
      <c r="J18" s="218" t="s">
        <v>512</v>
      </c>
      <c r="K18" s="215"/>
    </row>
    <row r="19" spans="1:11" ht="15.95" customHeight="1">
      <c r="A19" s="225" t="s">
        <v>137</v>
      </c>
      <c r="B19" s="221" t="s">
        <v>512</v>
      </c>
      <c r="C19" s="221" t="s">
        <v>571</v>
      </c>
      <c r="D19" s="221" t="s">
        <v>572</v>
      </c>
      <c r="E19" s="26"/>
      <c r="F19" s="27"/>
      <c r="H19" s="218" t="s">
        <v>541</v>
      </c>
      <c r="I19" s="218" t="s">
        <v>542</v>
      </c>
      <c r="J19" s="218" t="s">
        <v>512</v>
      </c>
      <c r="K19" s="215"/>
    </row>
    <row r="20" spans="1:11" ht="15.95" customHeight="1">
      <c r="A20" s="225" t="s">
        <v>141</v>
      </c>
      <c r="B20" s="221" t="s">
        <v>512</v>
      </c>
      <c r="C20" s="221" t="s">
        <v>575</v>
      </c>
      <c r="D20" s="221" t="s">
        <v>576</v>
      </c>
      <c r="E20" s="26"/>
      <c r="F20" s="27"/>
      <c r="H20" s="218" t="s">
        <v>543</v>
      </c>
      <c r="I20" s="218" t="s">
        <v>544</v>
      </c>
      <c r="J20" s="218" t="s">
        <v>512</v>
      </c>
      <c r="K20" s="215"/>
    </row>
    <row r="21" spans="1:11" ht="15.95" customHeight="1">
      <c r="A21" s="225" t="s">
        <v>145</v>
      </c>
      <c r="B21" s="221" t="s">
        <v>512</v>
      </c>
      <c r="C21" s="221" t="s">
        <v>581</v>
      </c>
      <c r="D21" s="221" t="s">
        <v>582</v>
      </c>
      <c r="E21" s="26"/>
      <c r="F21" s="27"/>
      <c r="H21" s="217" t="s">
        <v>545</v>
      </c>
      <c r="I21" s="217" t="s">
        <v>546</v>
      </c>
      <c r="J21" s="217" t="s">
        <v>512</v>
      </c>
      <c r="K21" s="216" t="s">
        <v>608</v>
      </c>
    </row>
    <row r="22" spans="1:11" ht="15.95" customHeight="1">
      <c r="A22" s="225" t="s">
        <v>148</v>
      </c>
      <c r="B22" s="221" t="s">
        <v>512</v>
      </c>
      <c r="C22" s="221" t="s">
        <v>593</v>
      </c>
      <c r="D22" s="221" t="s">
        <v>594</v>
      </c>
      <c r="E22" s="20"/>
      <c r="F22" s="15"/>
      <c r="H22" s="217" t="s">
        <v>547</v>
      </c>
      <c r="I22" s="217" t="s">
        <v>548</v>
      </c>
      <c r="J22" s="217" t="s">
        <v>512</v>
      </c>
      <c r="K22" s="216" t="s">
        <v>609</v>
      </c>
    </row>
    <row r="23" spans="1:11" ht="15.95" customHeight="1">
      <c r="A23" s="225" t="s">
        <v>151</v>
      </c>
      <c r="B23" s="221" t="s">
        <v>512</v>
      </c>
      <c r="C23" s="221" t="s">
        <v>597</v>
      </c>
      <c r="D23" s="221" t="s">
        <v>598</v>
      </c>
      <c r="E23" s="21" t="s">
        <v>15</v>
      </c>
      <c r="F23" s="22">
        <f>SUM(F12:F22)</f>
        <v>185.6</v>
      </c>
      <c r="H23" s="218" t="s">
        <v>549</v>
      </c>
      <c r="I23" s="218" t="s">
        <v>550</v>
      </c>
      <c r="J23" s="218" t="s">
        <v>512</v>
      </c>
      <c r="K23" s="215"/>
    </row>
    <row r="24" spans="1:11" ht="20.100000000000001" customHeight="1">
      <c r="A24" s="279" t="s">
        <v>144</v>
      </c>
      <c r="B24" s="280"/>
      <c r="C24" s="280"/>
      <c r="D24" s="280"/>
      <c r="E24" s="281">
        <f>F23*A23</f>
        <v>3155.2</v>
      </c>
      <c r="F24" s="282"/>
      <c r="H24" s="218" t="s">
        <v>551</v>
      </c>
      <c r="I24" s="218" t="s">
        <v>552</v>
      </c>
      <c r="J24" s="218" t="s">
        <v>512</v>
      </c>
      <c r="K24" s="215"/>
    </row>
    <row r="25" spans="1:11" ht="15.95" customHeight="1">
      <c r="H25" s="217" t="s">
        <v>553</v>
      </c>
      <c r="I25" s="217" t="s">
        <v>554</v>
      </c>
      <c r="J25" s="217" t="s">
        <v>512</v>
      </c>
      <c r="K25" s="216" t="s">
        <v>610</v>
      </c>
    </row>
    <row r="26" spans="1:11" ht="15.95" customHeight="1">
      <c r="H26" s="218" t="s">
        <v>555</v>
      </c>
      <c r="I26" s="218" t="s">
        <v>556</v>
      </c>
      <c r="J26" s="218" t="s">
        <v>512</v>
      </c>
      <c r="K26" s="215"/>
    </row>
    <row r="27" spans="1:11" ht="15.95" customHeight="1">
      <c r="H27" s="218" t="s">
        <v>557</v>
      </c>
      <c r="I27" s="218" t="s">
        <v>558</v>
      </c>
      <c r="J27" s="218" t="s">
        <v>512</v>
      </c>
      <c r="K27" s="215"/>
    </row>
    <row r="28" spans="1:11" ht="15.95" customHeight="1">
      <c r="A28" s="224"/>
      <c r="B28"/>
      <c r="C28"/>
      <c r="D28"/>
      <c r="E28"/>
      <c r="F28"/>
      <c r="H28" s="218" t="s">
        <v>559</v>
      </c>
      <c r="I28" s="218" t="s">
        <v>560</v>
      </c>
      <c r="J28" s="218" t="s">
        <v>512</v>
      </c>
      <c r="K28" s="215"/>
    </row>
    <row r="29" spans="1:11" ht="15.95" customHeight="1">
      <c r="A29" s="224"/>
      <c r="B29"/>
      <c r="C29"/>
      <c r="D29"/>
      <c r="E29"/>
      <c r="F29"/>
      <c r="H29" s="217" t="s">
        <v>561</v>
      </c>
      <c r="I29" s="217" t="s">
        <v>562</v>
      </c>
      <c r="J29" s="217" t="s">
        <v>512</v>
      </c>
      <c r="K29" s="216" t="s">
        <v>611</v>
      </c>
    </row>
    <row r="30" spans="1:11" ht="15.95" customHeight="1">
      <c r="A30" s="224"/>
      <c r="B30"/>
      <c r="C30"/>
      <c r="D30"/>
      <c r="E30"/>
      <c r="F30"/>
      <c r="H30" s="218" t="s">
        <v>563</v>
      </c>
      <c r="I30" s="218" t="s">
        <v>564</v>
      </c>
      <c r="J30" s="218" t="s">
        <v>512</v>
      </c>
      <c r="K30" s="215"/>
    </row>
    <row r="31" spans="1:11" ht="15.95" customHeight="1">
      <c r="A31" s="224"/>
      <c r="B31"/>
      <c r="C31"/>
      <c r="D31"/>
      <c r="E31"/>
      <c r="F31"/>
      <c r="H31" s="218" t="s">
        <v>565</v>
      </c>
      <c r="I31" s="218" t="s">
        <v>566</v>
      </c>
      <c r="J31" s="218" t="s">
        <v>512</v>
      </c>
      <c r="K31" s="215"/>
    </row>
    <row r="32" spans="1:11" ht="15.95" customHeight="1">
      <c r="A32" s="224"/>
      <c r="B32"/>
      <c r="C32"/>
      <c r="D32"/>
      <c r="E32"/>
      <c r="F32"/>
      <c r="H32" s="217" t="s">
        <v>567</v>
      </c>
      <c r="I32" s="217" t="s">
        <v>568</v>
      </c>
      <c r="J32" s="217" t="s">
        <v>512</v>
      </c>
      <c r="K32" s="216" t="s">
        <v>612</v>
      </c>
    </row>
    <row r="33" spans="1:11" ht="15.95" customHeight="1">
      <c r="A33" s="224"/>
      <c r="B33"/>
      <c r="C33"/>
      <c r="D33"/>
      <c r="E33"/>
      <c r="F33"/>
      <c r="H33" s="218" t="s">
        <v>569</v>
      </c>
      <c r="I33" s="218" t="s">
        <v>570</v>
      </c>
      <c r="J33" s="218" t="s">
        <v>512</v>
      </c>
      <c r="K33" s="215"/>
    </row>
    <row r="34" spans="1:11" ht="15.95" customHeight="1">
      <c r="A34" s="224"/>
      <c r="B34"/>
      <c r="C34"/>
      <c r="D34"/>
      <c r="E34"/>
      <c r="F34"/>
      <c r="H34" s="217" t="s">
        <v>571</v>
      </c>
      <c r="I34" s="217" t="s">
        <v>572</v>
      </c>
      <c r="J34" s="217" t="s">
        <v>512</v>
      </c>
      <c r="K34" s="216" t="s">
        <v>613</v>
      </c>
    </row>
    <row r="35" spans="1:11" ht="15.95" customHeight="1">
      <c r="A35" s="224"/>
      <c r="B35"/>
      <c r="C35"/>
      <c r="D35"/>
      <c r="E35"/>
      <c r="F35"/>
      <c r="H35" s="218" t="s">
        <v>573</v>
      </c>
      <c r="I35" s="218" t="s">
        <v>574</v>
      </c>
      <c r="J35" s="218" t="s">
        <v>512</v>
      </c>
      <c r="K35" s="215"/>
    </row>
    <row r="36" spans="1:11" ht="15.95" customHeight="1">
      <c r="A36" s="224"/>
      <c r="B36"/>
      <c r="C36"/>
      <c r="D36"/>
      <c r="E36"/>
      <c r="F36"/>
      <c r="H36" s="217" t="s">
        <v>575</v>
      </c>
      <c r="I36" s="217" t="s">
        <v>576</v>
      </c>
      <c r="J36" s="217" t="s">
        <v>512</v>
      </c>
      <c r="K36" s="216" t="s">
        <v>614</v>
      </c>
    </row>
    <row r="37" spans="1:11" ht="15.95" customHeight="1">
      <c r="A37" s="224"/>
      <c r="B37"/>
      <c r="C37"/>
      <c r="D37"/>
      <c r="E37"/>
      <c r="F37"/>
      <c r="H37" s="218" t="s">
        <v>577</v>
      </c>
      <c r="I37" s="218" t="s">
        <v>578</v>
      </c>
      <c r="J37" s="218" t="s">
        <v>512</v>
      </c>
      <c r="K37" s="215"/>
    </row>
    <row r="38" spans="1:11" ht="15.95" customHeight="1">
      <c r="H38" s="218" t="s">
        <v>579</v>
      </c>
      <c r="I38" s="218" t="s">
        <v>580</v>
      </c>
      <c r="J38" s="218" t="s">
        <v>512</v>
      </c>
      <c r="K38" s="215"/>
    </row>
    <row r="39" spans="1:11" ht="15.95" customHeight="1">
      <c r="H39" s="217" t="s">
        <v>581</v>
      </c>
      <c r="I39" s="217" t="s">
        <v>582</v>
      </c>
      <c r="J39" s="217" t="s">
        <v>512</v>
      </c>
      <c r="K39" s="216" t="s">
        <v>615</v>
      </c>
    </row>
    <row r="40" spans="1:11" ht="15.95" customHeight="1">
      <c r="E40" s="23"/>
      <c r="H40" s="218" t="s">
        <v>583</v>
      </c>
      <c r="I40" s="218" t="s">
        <v>584</v>
      </c>
      <c r="J40" s="218" t="s">
        <v>512</v>
      </c>
      <c r="K40" s="215"/>
    </row>
    <row r="41" spans="1:11" ht="15.95" customHeight="1">
      <c r="H41" s="218" t="s">
        <v>585</v>
      </c>
      <c r="I41" s="218" t="s">
        <v>586</v>
      </c>
      <c r="J41" s="218" t="s">
        <v>512</v>
      </c>
      <c r="K41" s="215"/>
    </row>
    <row r="42" spans="1:11" ht="15.95" customHeight="1">
      <c r="H42" s="218" t="s">
        <v>587</v>
      </c>
      <c r="I42" s="218" t="s">
        <v>588</v>
      </c>
      <c r="J42" s="218" t="s">
        <v>512</v>
      </c>
      <c r="K42" s="215"/>
    </row>
    <row r="43" spans="1:11" ht="15.95" customHeight="1">
      <c r="H43" s="218" t="s">
        <v>589</v>
      </c>
      <c r="I43" s="218" t="s">
        <v>590</v>
      </c>
      <c r="J43" s="218" t="s">
        <v>512</v>
      </c>
      <c r="K43" s="215"/>
    </row>
    <row r="44" spans="1:11" ht="15.95" customHeight="1">
      <c r="H44" s="218" t="s">
        <v>591</v>
      </c>
      <c r="I44" s="218" t="s">
        <v>592</v>
      </c>
      <c r="J44" s="218" t="s">
        <v>512</v>
      </c>
      <c r="K44" s="215"/>
    </row>
    <row r="45" spans="1:11" ht="15.95" customHeight="1">
      <c r="H45" s="217" t="s">
        <v>593</v>
      </c>
      <c r="I45" s="217" t="s">
        <v>594</v>
      </c>
      <c r="J45" s="217" t="s">
        <v>512</v>
      </c>
      <c r="K45" s="216" t="s">
        <v>616</v>
      </c>
    </row>
    <row r="46" spans="1:11" ht="15.95" customHeight="1">
      <c r="H46" s="218" t="s">
        <v>595</v>
      </c>
      <c r="I46" s="218" t="s">
        <v>596</v>
      </c>
      <c r="J46" s="218" t="s">
        <v>512</v>
      </c>
      <c r="K46" s="215"/>
    </row>
    <row r="47" spans="1:11">
      <c r="H47" s="217" t="s">
        <v>597</v>
      </c>
      <c r="I47" s="217" t="s">
        <v>598</v>
      </c>
      <c r="J47" s="217" t="s">
        <v>512</v>
      </c>
      <c r="K47" s="216" t="s">
        <v>603</v>
      </c>
    </row>
    <row r="48" spans="1:11">
      <c r="H48" s="219">
        <v>10511214201</v>
      </c>
      <c r="I48" s="220" t="s">
        <v>299</v>
      </c>
      <c r="J48" s="218" t="s">
        <v>512</v>
      </c>
    </row>
    <row r="49" spans="8:10">
      <c r="H49" s="220" t="s">
        <v>619</v>
      </c>
      <c r="I49" s="220" t="s">
        <v>620</v>
      </c>
      <c r="J49" s="218" t="s">
        <v>512</v>
      </c>
    </row>
  </sheetData>
  <mergeCells count="9">
    <mergeCell ref="D5:F5"/>
    <mergeCell ref="A24:D24"/>
    <mergeCell ref="E24:F24"/>
    <mergeCell ref="A4:B5"/>
    <mergeCell ref="A1:B1"/>
    <mergeCell ref="A2:F2"/>
    <mergeCell ref="A3:B3"/>
    <mergeCell ref="C3:F3"/>
    <mergeCell ref="D4:F4"/>
  </mergeCells>
  <phoneticPr fontId="24" type="noConversion"/>
  <pageMargins left="0.55118110236220474" right="0.35433070866141736" top="0.59055118110236227" bottom="0.39370078740157483" header="0.51181102362204722" footer="0.5118110236220472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8</vt:i4>
      </vt:variant>
    </vt:vector>
  </HeadingPairs>
  <TitlesOfParts>
    <vt:vector size="16" baseType="lpstr">
      <vt:lpstr>学用</vt:lpstr>
      <vt:lpstr>车辆1151</vt:lpstr>
      <vt:lpstr>车辆1152</vt:lpstr>
      <vt:lpstr>车辆1153</vt:lpstr>
      <vt:lpstr>车辆1154</vt:lpstr>
      <vt:lpstr>车辆1155</vt:lpstr>
      <vt:lpstr>车辆1156</vt:lpstr>
      <vt:lpstr>国贸1151</vt:lpstr>
      <vt:lpstr>车辆1151!Print_Area</vt:lpstr>
      <vt:lpstr>车辆1152!Print_Area</vt:lpstr>
      <vt:lpstr>车辆1153!Print_Area</vt:lpstr>
      <vt:lpstr>车辆1154!Print_Area</vt:lpstr>
      <vt:lpstr>车辆1155!Print_Area</vt:lpstr>
      <vt:lpstr>车辆1156!Print_Area</vt:lpstr>
      <vt:lpstr>国贸1151!Print_Area</vt:lpstr>
      <vt:lpstr>学用!Print_Area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2019-05-15T01:34:59Z</cp:lastPrinted>
  <dcterms:created xsi:type="dcterms:W3CDTF">2018-08-27T07:55:00Z</dcterms:created>
  <dcterms:modified xsi:type="dcterms:W3CDTF">2019-05-30T11:23:27Z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