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5级学生教材明细\第七学期\"/>
    </mc:Choice>
  </mc:AlternateContent>
  <bookViews>
    <workbookView xWindow="0" yWindow="0" windowWidth="21600" windowHeight="9765"/>
  </bookViews>
  <sheets>
    <sheet name="Sheet1" sheetId="1" r:id="rId1"/>
    <sheet name="成型1151-2" sheetId="2" r:id="rId2"/>
  </sheets>
  <definedNames>
    <definedName name="_xlnm.Print_Area" localSheetId="1">'成型1151-2'!$A$1:$F$75</definedName>
  </definedNames>
  <calcPr calcId="152511"/>
</workbook>
</file>

<file path=xl/calcChain.xml><?xml version="1.0" encoding="utf-8"?>
<calcChain xmlns="http://schemas.openxmlformats.org/spreadsheetml/2006/main">
  <c r="F74" i="2" l="1"/>
  <c r="E75" i="2" s="1"/>
  <c r="E77" i="2" s="1"/>
  <c r="F32" i="2"/>
  <c r="E33" i="2" s="1"/>
  <c r="D17" i="1"/>
  <c r="E15" i="1"/>
  <c r="E14" i="1"/>
  <c r="E12" i="1"/>
  <c r="E13" i="1"/>
  <c r="D58" i="1"/>
  <c r="E54" i="1"/>
  <c r="E58" i="1" s="1"/>
  <c r="D50" i="1"/>
  <c r="E48" i="1"/>
  <c r="E47" i="1"/>
  <c r="D43" i="1"/>
  <c r="E41" i="1"/>
  <c r="E43" i="1" s="1"/>
  <c r="D38" i="1"/>
  <c r="E36" i="1"/>
  <c r="E35" i="1"/>
  <c r="E38" i="1" s="1"/>
  <c r="E27" i="1"/>
  <c r="E31" i="1" s="1"/>
  <c r="D23" i="1"/>
  <c r="E21" i="1"/>
  <c r="E20" i="1"/>
  <c r="E11" i="1"/>
  <c r="D8" i="1"/>
  <c r="E4" i="1"/>
  <c r="E8" i="1" s="1"/>
  <c r="E23" i="1" l="1"/>
  <c r="E50" i="1"/>
  <c r="E17" i="1"/>
</calcChain>
</file>

<file path=xl/sharedStrings.xml><?xml version="1.0" encoding="utf-8"?>
<sst xmlns="http://schemas.openxmlformats.org/spreadsheetml/2006/main" count="705" uniqueCount="238">
  <si>
    <t>武汉理工大学华夏学院
2018-2019-01学期15级自印教材结算表</t>
  </si>
  <si>
    <t>机电工程系</t>
  </si>
  <si>
    <t>班级</t>
  </si>
  <si>
    <t>教材名称</t>
  </si>
  <si>
    <t>数量</t>
  </si>
  <si>
    <t>定价</t>
  </si>
  <si>
    <t>总价</t>
  </si>
  <si>
    <t>课程设计资料袋</t>
  </si>
  <si>
    <t>合计</t>
  </si>
  <si>
    <t>成型1151（32人）
成型1152（27人）</t>
  </si>
  <si>
    <t>机电1151（38人）
机电1152（38人）</t>
  </si>
  <si>
    <t>毕业实习报告书</t>
  </si>
  <si>
    <t>土木与建筑工程系</t>
  </si>
  <si>
    <t>土木1151（28人）
土木1152（28人）
土木1153（31人）
土木1154（32人）
土木1155（33人）</t>
  </si>
  <si>
    <t>结构检验实验报告书</t>
  </si>
  <si>
    <t>信息工程学院</t>
  </si>
  <si>
    <t>自动化1151（42人）
自动化1152（43人）</t>
  </si>
  <si>
    <t>现代控制理论实验指导书</t>
  </si>
  <si>
    <t>实验报告纸（A3*5）</t>
  </si>
  <si>
    <t>测控1151（32人）</t>
  </si>
  <si>
    <t>实验报告纸（A3*9）</t>
  </si>
  <si>
    <t>生物与制药工程学院</t>
  </si>
  <si>
    <t>生物制药1151（27人）</t>
  </si>
  <si>
    <t>生物制药专业综合实验讲义</t>
  </si>
  <si>
    <t>汽车工程学院</t>
    <phoneticPr fontId="9" type="noConversion"/>
  </si>
  <si>
    <t>车辆1151（29人）
车辆1152（29人）
车辆1153（31人）
车辆1154（29人）
车辆1155（30人）
车辆1156（28人）</t>
    <phoneticPr fontId="9" type="noConversion"/>
  </si>
  <si>
    <t>实习报告书</t>
    <phoneticPr fontId="9" type="noConversion"/>
  </si>
  <si>
    <t>实验报告纸（模具方向）</t>
    <phoneticPr fontId="9" type="noConversion"/>
  </si>
  <si>
    <t>材料成形规律及性能综合实验指导书（焊接方向）</t>
    <phoneticPr fontId="9" type="noConversion"/>
  </si>
  <si>
    <t>材料成形规律及性能综合实验报告纸（焊接方向）</t>
    <phoneticPr fontId="9" type="noConversion"/>
  </si>
  <si>
    <t>焊接结构课程设计指导书（焊接方向）</t>
    <phoneticPr fontId="9" type="noConversion"/>
  </si>
  <si>
    <t>课程名称：</t>
  </si>
  <si>
    <t>课程性质（选择打√）</t>
  </si>
  <si>
    <t>序号</t>
  </si>
  <si>
    <t>学号</t>
  </si>
  <si>
    <t>姓名</t>
  </si>
  <si>
    <t>金额</t>
  </si>
  <si>
    <t>2</t>
  </si>
  <si>
    <t>3</t>
  </si>
  <si>
    <t>共计</t>
  </si>
  <si>
    <t>附件 ：1</t>
    <phoneticPr fontId="41" type="noConversion"/>
  </si>
  <si>
    <t>2018-2019年第一学期15级材料成型专业选修及方向课学生教材领用明细</t>
    <phoneticPr fontId="41" type="noConversion"/>
  </si>
  <si>
    <t>10112615101</t>
  </si>
  <si>
    <t>庹瑞</t>
  </si>
  <si>
    <t>成型1151</t>
  </si>
  <si>
    <t>10112615102</t>
  </si>
  <si>
    <t>叶振伟</t>
  </si>
  <si>
    <t>10112615103</t>
  </si>
  <si>
    <t>尹胜</t>
  </si>
  <si>
    <t>10112615104</t>
  </si>
  <si>
    <t>柳明</t>
  </si>
  <si>
    <t>10112615105</t>
  </si>
  <si>
    <t>钟毅</t>
  </si>
  <si>
    <t>10112615106</t>
  </si>
  <si>
    <t>柯勇</t>
  </si>
  <si>
    <t>10112615107</t>
  </si>
  <si>
    <t>屈浩然</t>
  </si>
  <si>
    <t>10112615108</t>
  </si>
  <si>
    <t>胡志强</t>
  </si>
  <si>
    <t>10112615109X</t>
  </si>
  <si>
    <t>赵振宇</t>
  </si>
  <si>
    <t>10112615110</t>
  </si>
  <si>
    <t>段肖</t>
  </si>
  <si>
    <t>10112615111</t>
  </si>
  <si>
    <t>李智</t>
  </si>
  <si>
    <t>10112615112</t>
  </si>
  <si>
    <t>李普立</t>
  </si>
  <si>
    <t>10112615113</t>
  </si>
  <si>
    <t>黄坤</t>
  </si>
  <si>
    <t>10112615114</t>
  </si>
  <si>
    <t>黄祥龙</t>
  </si>
  <si>
    <t>10112615115</t>
  </si>
  <si>
    <t>周康</t>
  </si>
  <si>
    <t>10112615116X</t>
  </si>
  <si>
    <t>张旋</t>
  </si>
  <si>
    <t>10112615117</t>
  </si>
  <si>
    <t>沈全阳</t>
  </si>
  <si>
    <t>10112615118</t>
  </si>
  <si>
    <t>陈华栋</t>
  </si>
  <si>
    <t>10112615119</t>
  </si>
  <si>
    <t>方佳敏</t>
  </si>
  <si>
    <t>10112615120</t>
  </si>
  <si>
    <t>王启航</t>
  </si>
  <si>
    <t>10112615121</t>
  </si>
  <si>
    <t>林登永</t>
  </si>
  <si>
    <t>10112615122</t>
  </si>
  <si>
    <t>王文建</t>
  </si>
  <si>
    <t>10112615123</t>
  </si>
  <si>
    <t>李忠保</t>
  </si>
  <si>
    <t>10112615124</t>
  </si>
  <si>
    <t>夏天</t>
  </si>
  <si>
    <t>10112615125</t>
  </si>
  <si>
    <t>尉继文</t>
  </si>
  <si>
    <t>10112615126</t>
  </si>
  <si>
    <t>肖黎明</t>
  </si>
  <si>
    <t>10112615127</t>
  </si>
  <si>
    <t>林高正</t>
  </si>
  <si>
    <t>10112615128</t>
  </si>
  <si>
    <t>李婷</t>
  </si>
  <si>
    <t>10112615129</t>
  </si>
  <si>
    <t>李诗瑞</t>
  </si>
  <si>
    <t>10112615130</t>
  </si>
  <si>
    <t>丁娇</t>
  </si>
  <si>
    <t>10112615131</t>
  </si>
  <si>
    <t>袁魏</t>
  </si>
  <si>
    <t>10112615132</t>
  </si>
  <si>
    <t>余梦宵</t>
  </si>
  <si>
    <t>10112615133</t>
  </si>
  <si>
    <t>黄沁芸</t>
  </si>
  <si>
    <t>夏陈</t>
  </si>
  <si>
    <t>10112615201</t>
  </si>
  <si>
    <t>代胜齐</t>
  </si>
  <si>
    <t>成型1152</t>
  </si>
  <si>
    <t>10112615202</t>
  </si>
  <si>
    <t>张志勇</t>
  </si>
  <si>
    <t>10112615203</t>
  </si>
  <si>
    <t>黎家伟</t>
  </si>
  <si>
    <t>10112615204</t>
  </si>
  <si>
    <t>张明</t>
  </si>
  <si>
    <t>10112615205</t>
  </si>
  <si>
    <t>包晨晖</t>
  </si>
  <si>
    <t>10112615206</t>
  </si>
  <si>
    <t>王鑫</t>
  </si>
  <si>
    <t>10112615207</t>
  </si>
  <si>
    <t>朱子轩</t>
  </si>
  <si>
    <t>10112615208</t>
  </si>
  <si>
    <t>张泰然</t>
  </si>
  <si>
    <t>10112615209</t>
  </si>
  <si>
    <t>彭兴开</t>
  </si>
  <si>
    <t>10112615211</t>
  </si>
  <si>
    <t>马涛</t>
  </si>
  <si>
    <t>10112615212</t>
  </si>
  <si>
    <t>刘浩</t>
  </si>
  <si>
    <t>10112615213</t>
  </si>
  <si>
    <t>熊云</t>
  </si>
  <si>
    <t>10112615214</t>
  </si>
  <si>
    <t>余宇恒</t>
  </si>
  <si>
    <t>10112615215</t>
  </si>
  <si>
    <t>喻俊</t>
  </si>
  <si>
    <t>10112615216</t>
  </si>
  <si>
    <t>吴泽</t>
  </si>
  <si>
    <t>10112615217</t>
  </si>
  <si>
    <t>葛仁俊</t>
  </si>
  <si>
    <t>10112615218</t>
  </si>
  <si>
    <t>郭龙</t>
  </si>
  <si>
    <t>10112615219</t>
  </si>
  <si>
    <t>陈家强</t>
  </si>
  <si>
    <t>10112615220</t>
  </si>
  <si>
    <t>徐晨曦</t>
  </si>
  <si>
    <t>10112615221</t>
  </si>
  <si>
    <t>李朝</t>
  </si>
  <si>
    <t>10112615222</t>
  </si>
  <si>
    <t>刘凯</t>
  </si>
  <si>
    <t>10112615223</t>
  </si>
  <si>
    <t>徐想想</t>
  </si>
  <si>
    <t>10112615224</t>
  </si>
  <si>
    <t>李好姝</t>
  </si>
  <si>
    <t>10112615225</t>
  </si>
  <si>
    <t>吴月婷</t>
  </si>
  <si>
    <t>10112615227</t>
  </si>
  <si>
    <t>孙倩</t>
  </si>
  <si>
    <t>10112615229</t>
  </si>
  <si>
    <t>梁慧</t>
  </si>
  <si>
    <t>闫墩磊</t>
  </si>
  <si>
    <t>方向课（ √ ）</t>
    <phoneticPr fontId="41" type="noConversion"/>
  </si>
  <si>
    <t>专选课（    ）</t>
    <phoneticPr fontId="41" type="noConversion"/>
  </si>
  <si>
    <t>模具方向</t>
    <phoneticPr fontId="41" type="noConversion"/>
  </si>
  <si>
    <t>焊接方向</t>
    <phoneticPr fontId="41" type="noConversion"/>
  </si>
  <si>
    <t>1</t>
    <phoneticPr fontId="4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</si>
  <si>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</si>
  <si>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</si>
  <si>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</si>
  <si>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</si>
  <si>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</si>
  <si>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</si>
  <si>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</si>
  <si>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</si>
  <si>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</si>
  <si>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</si>
  <si>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</si>
  <si>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</si>
  <si>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</si>
  <si>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</si>
  <si>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</si>
  <si>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</si>
  <si>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</si>
  <si>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</si>
  <si>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</si>
  <si>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</si>
  <si>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</si>
  <si>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</si>
  <si>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</si>
  <si>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</si>
  <si>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</si>
  <si>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</si>
  <si>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</si>
  <si>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</si>
  <si>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</si>
  <si>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</si>
  <si>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</si>
  <si>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</si>
  <si>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</si>
  <si>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</si>
  <si>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</si>
  <si>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</si>
  <si>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</si>
  <si>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</si>
  <si>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</si>
  <si>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</si>
  <si>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</si>
  <si>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</si>
  <si>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</si>
  <si>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</si>
  <si>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</si>
  <si>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</si>
  <si>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</si>
  <si>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</si>
  <si>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</si>
  <si>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</si>
  <si>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</si>
  <si>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</si>
  <si>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</si>
  <si>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</si>
  <si>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</si>
  <si>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</si>
  <si>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</si>
  <si>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</si>
  <si>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 xml:space="preserve">王文建 </t>
  </si>
  <si>
    <t xml:space="preserve">成型1152 </t>
  </si>
  <si>
    <t>代胜齐z</t>
  </si>
  <si>
    <t>张志勇z</t>
  </si>
  <si>
    <t>黎家伟z</t>
  </si>
  <si>
    <t xml:space="preserve">成型1153 </t>
  </si>
  <si>
    <t>10212413116</t>
  </si>
  <si>
    <t>焊接方向</t>
    <phoneticPr fontId="41" type="noConversion"/>
  </si>
  <si>
    <t>模具方向</t>
    <phoneticPr fontId="41" type="noConversion"/>
  </si>
  <si>
    <t>合计</t>
    <phoneticPr fontId="41" type="noConversion"/>
  </si>
  <si>
    <t>机自1151（34人）
机自1152（32人）
机自1153（31人）  
机自1154（28人）
机自1155（30人）
机自1156（33人）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</si>
</sst>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i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黑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b/>
      <sz val="11"/>
      <color rgb="FF3F3F3F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407">
    <xf numFmtId="0" fontId="0" fillId="0" borderId="0">
      <alignment vertical="center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wrapText="1"/>
    </xf>
    <xf numFmtId="0" fontId="1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1" fillId="19" borderId="24" applyNumberFormat="0" applyAlignment="0" applyProtection="0">
      <alignment vertical="center"/>
    </xf>
    <xf numFmtId="0" fontId="21" fillId="19" borderId="24" applyNumberFormat="0" applyAlignment="0" applyProtection="0">
      <alignment vertical="center"/>
    </xf>
    <xf numFmtId="0" fontId="21" fillId="19" borderId="24" applyNumberFormat="0" applyAlignment="0" applyProtection="0">
      <alignment vertical="center"/>
    </xf>
    <xf numFmtId="0" fontId="22" fillId="20" borderId="25" applyNumberFormat="0" applyAlignment="0" applyProtection="0">
      <alignment vertical="center"/>
    </xf>
    <xf numFmtId="0" fontId="22" fillId="20" borderId="2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9" fillId="2" borderId="19" applyNumberFormat="0" applyAlignment="0" applyProtection="0">
      <alignment vertical="center"/>
    </xf>
    <xf numFmtId="0" fontId="20" fillId="19" borderId="27" applyNumberFormat="0" applyAlignment="0" applyProtection="0">
      <alignment vertical="center"/>
    </xf>
    <xf numFmtId="0" fontId="20" fillId="19" borderId="27" applyNumberFormat="0" applyAlignment="0" applyProtection="0">
      <alignment vertical="center"/>
    </xf>
    <xf numFmtId="0" fontId="20" fillId="19" borderId="27" applyNumberFormat="0" applyAlignment="0" applyProtection="0">
      <alignment vertical="center"/>
    </xf>
    <xf numFmtId="0" fontId="32" fillId="10" borderId="24" applyNumberFormat="0" applyAlignment="0" applyProtection="0">
      <alignment vertical="center"/>
    </xf>
    <xf numFmtId="0" fontId="32" fillId="10" borderId="24" applyNumberFormat="0" applyAlignment="0" applyProtection="0">
      <alignment vertical="center"/>
    </xf>
    <xf numFmtId="0" fontId="32" fillId="10" borderId="24" applyNumberFormat="0" applyAlignment="0" applyProtection="0">
      <alignment vertical="center"/>
    </xf>
    <xf numFmtId="0" fontId="11" fillId="26" borderId="28" applyNumberFormat="0" applyFont="0" applyAlignment="0" applyProtection="0">
      <alignment vertical="center"/>
    </xf>
    <xf numFmtId="0" fontId="11" fillId="26" borderId="28" applyNumberFormat="0" applyFont="0" applyAlignment="0" applyProtection="0">
      <alignment vertical="center"/>
    </xf>
    <xf numFmtId="0" fontId="11" fillId="26" borderId="28" applyNumberFormat="0" applyFont="0" applyAlignment="0" applyProtection="0">
      <alignment vertical="center"/>
    </xf>
    <xf numFmtId="0" fontId="11" fillId="26" borderId="28" applyNumberFormat="0" applyFont="0" applyAlignment="0" applyProtection="0">
      <alignment vertical="center"/>
    </xf>
    <xf numFmtId="0" fontId="11" fillId="26" borderId="28" applyNumberFormat="0" applyFont="0" applyAlignment="0" applyProtection="0">
      <alignment vertical="center"/>
    </xf>
    <xf numFmtId="0" fontId="11" fillId="26" borderId="28" applyNumberFormat="0" applyFont="0" applyAlignment="0" applyProtection="0">
      <alignment vertical="center"/>
    </xf>
    <xf numFmtId="0" fontId="37" fillId="0" borderId="0">
      <alignment vertical="center"/>
    </xf>
    <xf numFmtId="0" fontId="35" fillId="0" borderId="0">
      <alignment vertical="top"/>
    </xf>
  </cellStyleXfs>
  <cellXfs count="10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77" fontId="8" fillId="0" borderId="14" xfId="0" applyNumberFormat="1" applyFont="1" applyBorder="1" applyAlignment="1">
      <alignment horizontal="center" vertical="center"/>
    </xf>
    <xf numFmtId="177" fontId="8" fillId="0" borderId="15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77" fontId="8" fillId="0" borderId="17" xfId="0" applyNumberFormat="1" applyFont="1" applyBorder="1" applyAlignment="1">
      <alignment horizontal="center" vertical="center"/>
    </xf>
    <xf numFmtId="177" fontId="8" fillId="0" borderId="1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 shrinkToFit="1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1" fillId="0" borderId="0" xfId="216" applyFont="1" applyFill="1" applyAlignment="1">
      <alignment horizontal="center" vertical="center" wrapText="1"/>
    </xf>
    <xf numFmtId="0" fontId="40" fillId="0" borderId="31" xfId="216" applyFont="1" applyFill="1" applyBorder="1" applyAlignment="1">
      <alignment horizontal="center" vertical="center" wrapText="1"/>
    </xf>
    <xf numFmtId="177" fontId="14" fillId="0" borderId="12" xfId="211" applyNumberFormat="1" applyFont="1" applyFill="1" applyBorder="1" applyAlignment="1">
      <alignment horizontal="center" vertical="center" wrapText="1" shrinkToFit="1"/>
    </xf>
    <xf numFmtId="0" fontId="14" fillId="0" borderId="11" xfId="211" applyFont="1" applyFill="1" applyBorder="1" applyAlignment="1">
      <alignment horizontal="left" vertical="center" wrapText="1"/>
    </xf>
    <xf numFmtId="0" fontId="17" fillId="0" borderId="11" xfId="1" applyFont="1" applyBorder="1" applyAlignment="1">
      <alignment horizontal="center" vertical="center"/>
    </xf>
    <xf numFmtId="0" fontId="11" fillId="0" borderId="0" xfId="216" applyFont="1" applyFill="1" applyAlignment="1">
      <alignment horizontal="center" vertical="center"/>
    </xf>
    <xf numFmtId="177" fontId="11" fillId="0" borderId="0" xfId="216" applyNumberFormat="1" applyFont="1" applyFill="1" applyAlignment="1">
      <alignment horizontal="center" vertical="center"/>
    </xf>
    <xf numFmtId="0" fontId="14" fillId="0" borderId="29" xfId="216" applyNumberFormat="1" applyFont="1" applyFill="1" applyBorder="1" applyAlignment="1">
      <alignment horizontal="center" vertical="center"/>
    </xf>
    <xf numFmtId="49" fontId="40" fillId="0" borderId="30" xfId="216" applyNumberFormat="1" applyFont="1" applyFill="1" applyBorder="1" applyAlignment="1">
      <alignment horizontal="center" vertical="center"/>
    </xf>
    <xf numFmtId="0" fontId="40" fillId="0" borderId="31" xfId="216" applyFont="1" applyFill="1" applyBorder="1" applyAlignment="1">
      <alignment horizontal="center" vertical="center"/>
    </xf>
    <xf numFmtId="177" fontId="40" fillId="0" borderId="32" xfId="216" applyNumberFormat="1" applyFont="1" applyFill="1" applyBorder="1" applyAlignment="1">
      <alignment horizontal="center" vertical="center"/>
    </xf>
    <xf numFmtId="49" fontId="14" fillId="0" borderId="10" xfId="1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8" fillId="0" borderId="29" xfId="210" applyFont="1" applyBorder="1" applyAlignment="1">
      <alignment horizontal="center" vertical="center"/>
    </xf>
    <xf numFmtId="0" fontId="14" fillId="0" borderId="0" xfId="210" applyFont="1" applyAlignment="1">
      <alignment horizontal="center" vertical="center"/>
    </xf>
    <xf numFmtId="0" fontId="18" fillId="0" borderId="29" xfId="210" applyFont="1" applyFill="1" applyBorder="1" applyAlignment="1">
      <alignment horizontal="center" vertical="center"/>
    </xf>
    <xf numFmtId="0" fontId="14" fillId="0" borderId="29" xfId="210" applyFont="1" applyBorder="1" applyAlignment="1">
      <alignment horizontal="center" vertical="center" wrapText="1" shrinkToFit="1"/>
    </xf>
    <xf numFmtId="0" fontId="14" fillId="0" borderId="29" xfId="210" quotePrefix="1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0" fontId="10" fillId="0" borderId="0" xfId="229" applyFont="1" applyAlignment="1" applyProtection="1">
      <alignment horizontal="center" vertical="center"/>
      <protection locked="0"/>
    </xf>
    <xf numFmtId="0" fontId="14" fillId="0" borderId="0" xfId="229" applyFont="1" applyFill="1" applyBorder="1" applyAlignment="1" applyProtection="1">
      <alignment horizontal="center" vertical="center"/>
      <protection locked="0"/>
    </xf>
    <xf numFmtId="0" fontId="10" fillId="0" borderId="0" xfId="229" applyFont="1" applyBorder="1" applyAlignment="1" applyProtection="1">
      <alignment horizontal="center" vertical="center"/>
      <protection locked="0"/>
    </xf>
    <xf numFmtId="0" fontId="18" fillId="0" borderId="11" xfId="210" applyFont="1" applyBorder="1" applyAlignment="1">
      <alignment horizontal="center" vertical="center"/>
    </xf>
    <xf numFmtId="0" fontId="14" fillId="0" borderId="11" xfId="210" applyFont="1" applyBorder="1" applyAlignment="1">
      <alignment horizontal="center" vertical="center"/>
    </xf>
    <xf numFmtId="0" fontId="18" fillId="0" borderId="11" xfId="210" applyFont="1" applyFill="1" applyBorder="1" applyAlignment="1">
      <alignment horizontal="center" vertical="center"/>
    </xf>
    <xf numFmtId="0" fontId="14" fillId="0" borderId="11" xfId="210" applyFont="1" applyBorder="1" applyAlignment="1">
      <alignment horizontal="center" vertical="center" wrapText="1" shrinkToFit="1"/>
    </xf>
    <xf numFmtId="0" fontId="14" fillId="0" borderId="11" xfId="210" quotePrefix="1" applyFont="1" applyBorder="1" applyAlignment="1">
      <alignment horizontal="center" vertical="center" wrapText="1" shrinkToFit="1"/>
    </xf>
    <xf numFmtId="0" fontId="0" fillId="0" borderId="11" xfId="0" applyBorder="1">
      <alignment vertical="center"/>
    </xf>
    <xf numFmtId="177" fontId="17" fillId="0" borderId="12" xfId="211" applyNumberFormat="1" applyFont="1" applyFill="1" applyBorder="1" applyAlignment="1">
      <alignment horizontal="center" vertical="center" wrapText="1" shrinkToFit="1"/>
    </xf>
    <xf numFmtId="0" fontId="17" fillId="0" borderId="11" xfId="21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7" fontId="8" fillId="3" borderId="18" xfId="0" applyNumberFormat="1" applyFont="1" applyFill="1" applyBorder="1" applyAlignment="1">
      <alignment horizontal="center" vertical="center"/>
    </xf>
    <xf numFmtId="177" fontId="0" fillId="3" borderId="0" xfId="0" applyNumberFormat="1" applyFill="1">
      <alignment vertical="center"/>
    </xf>
    <xf numFmtId="0" fontId="7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177" fontId="13" fillId="0" borderId="17" xfId="1" applyNumberFormat="1" applyFont="1" applyBorder="1" applyAlignment="1">
      <alignment horizontal="center" vertical="center"/>
    </xf>
    <xf numFmtId="177" fontId="13" fillId="0" borderId="18" xfId="1" applyNumberFormat="1" applyFont="1" applyBorder="1" applyAlignment="1">
      <alignment horizontal="center" vertical="center"/>
    </xf>
    <xf numFmtId="49" fontId="16" fillId="0" borderId="29" xfId="216" applyNumberFormat="1" applyFont="1" applyFill="1" applyBorder="1" applyAlignment="1">
      <alignment horizontal="center" vertical="center" wrapText="1"/>
    </xf>
    <xf numFmtId="0" fontId="16" fillId="0" borderId="29" xfId="216" applyNumberFormat="1" applyFont="1" applyFill="1" applyBorder="1" applyAlignment="1">
      <alignment horizontal="center" vertical="center" wrapText="1"/>
    </xf>
    <xf numFmtId="177" fontId="16" fillId="0" borderId="29" xfId="216" applyNumberFormat="1" applyFont="1" applyFill="1" applyBorder="1" applyAlignment="1">
      <alignment horizontal="center" vertical="center" wrapText="1"/>
    </xf>
    <xf numFmtId="49" fontId="17" fillId="0" borderId="29" xfId="216" applyNumberFormat="1" applyFont="1" applyFill="1" applyBorder="1" applyAlignment="1">
      <alignment horizontal="center" vertical="center"/>
    </xf>
    <xf numFmtId="0" fontId="17" fillId="0" borderId="29" xfId="216" applyNumberFormat="1" applyFont="1" applyFill="1" applyBorder="1" applyAlignment="1">
      <alignment horizontal="center" vertical="center"/>
    </xf>
    <xf numFmtId="0" fontId="14" fillId="0" borderId="29" xfId="216" applyNumberFormat="1" applyFont="1" applyFill="1" applyBorder="1" applyAlignment="1">
      <alignment horizontal="center" vertical="center"/>
    </xf>
    <xf numFmtId="0" fontId="14" fillId="0" borderId="29" xfId="216" applyNumberFormat="1" applyFont="1" applyFill="1" applyBorder="1" applyAlignment="1">
      <alignment horizontal="center" vertical="center" wrapText="1"/>
    </xf>
    <xf numFmtId="177" fontId="14" fillId="0" borderId="29" xfId="216" applyNumberFormat="1" applyFont="1" applyFill="1" applyBorder="1" applyAlignment="1">
      <alignment horizontal="center" vertical="center"/>
    </xf>
    <xf numFmtId="49" fontId="14" fillId="0" borderId="29" xfId="216" applyNumberFormat="1" applyFont="1" applyFill="1" applyBorder="1" applyAlignment="1">
      <alignment horizontal="center" vertical="center"/>
    </xf>
    <xf numFmtId="49" fontId="15" fillId="0" borderId="33" xfId="216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</cellXfs>
  <cellStyles count="407">
    <cellStyle name="_ET_STYLE_NoName_00_" xfId="2"/>
    <cellStyle name="_ET_STYLE_NoName_00_ 2" xfId="3"/>
    <cellStyle name="_ET_STYLE_NoName_00_ 2 2" xfId="4"/>
    <cellStyle name="_ET_STYLE_NoName_00_ 3" xfId="5"/>
    <cellStyle name="20% - 强调文字颜色 1 2" xfId="6"/>
    <cellStyle name="20% - 强调文字颜色 1 2 2" xfId="7"/>
    <cellStyle name="20% - 强调文字颜色 1 2 2 2" xfId="8"/>
    <cellStyle name="20% - 强调文字颜色 1 2 2 2 2" xfId="9"/>
    <cellStyle name="20% - 强调文字颜色 1 2 2 2 3" xfId="10"/>
    <cellStyle name="20% - 强调文字颜色 1 2 2 3" xfId="11"/>
    <cellStyle name="20% - 强调文字颜色 1 2 2 4" xfId="12"/>
    <cellStyle name="20% - 强调文字颜色 1 2 3" xfId="13"/>
    <cellStyle name="20% - 强调文字颜色 1 2 3 2" xfId="14"/>
    <cellStyle name="20% - 强调文字颜色 1 2 3 3" xfId="15"/>
    <cellStyle name="20% - 强调文字颜色 1 2 4" xfId="16"/>
    <cellStyle name="20% - 强调文字颜色 1 2 4 2" xfId="17"/>
    <cellStyle name="20% - 强调文字颜色 1 2 4 3" xfId="18"/>
    <cellStyle name="20% - 强调文字颜色 1 2 5" xfId="19"/>
    <cellStyle name="20% - 强调文字颜色 1 2 6" xfId="20"/>
    <cellStyle name="20% - 强调文字颜色 2 2" xfId="21"/>
    <cellStyle name="20% - 强调文字颜色 2 2 2" xfId="22"/>
    <cellStyle name="20% - 强调文字颜色 2 2 2 2" xfId="23"/>
    <cellStyle name="20% - 强调文字颜色 2 2 2 2 2" xfId="24"/>
    <cellStyle name="20% - 强调文字颜色 2 2 2 2 3" xfId="25"/>
    <cellStyle name="20% - 强调文字颜色 2 2 2 3" xfId="26"/>
    <cellStyle name="20% - 强调文字颜色 2 2 2 4" xfId="27"/>
    <cellStyle name="20% - 强调文字颜色 2 2 3" xfId="28"/>
    <cellStyle name="20% - 强调文字颜色 2 2 3 2" xfId="29"/>
    <cellStyle name="20% - 强调文字颜色 2 2 3 3" xfId="30"/>
    <cellStyle name="20% - 强调文字颜色 2 2 4" xfId="31"/>
    <cellStyle name="20% - 强调文字颜色 2 2 4 2" xfId="32"/>
    <cellStyle name="20% - 强调文字颜色 2 2 4 3" xfId="33"/>
    <cellStyle name="20% - 强调文字颜色 2 2 5" xfId="34"/>
    <cellStyle name="20% - 强调文字颜色 2 2 6" xfId="35"/>
    <cellStyle name="20% - 强调文字颜色 3 2" xfId="36"/>
    <cellStyle name="20% - 强调文字颜色 3 2 2" xfId="37"/>
    <cellStyle name="20% - 强调文字颜色 3 2 2 2" xfId="38"/>
    <cellStyle name="20% - 强调文字颜色 3 2 2 2 2" xfId="39"/>
    <cellStyle name="20% - 强调文字颜色 3 2 2 2 3" xfId="40"/>
    <cellStyle name="20% - 强调文字颜色 3 2 2 3" xfId="41"/>
    <cellStyle name="20% - 强调文字颜色 3 2 2 4" xfId="42"/>
    <cellStyle name="20% - 强调文字颜色 3 2 3" xfId="43"/>
    <cellStyle name="20% - 强调文字颜色 3 2 3 2" xfId="44"/>
    <cellStyle name="20% - 强调文字颜色 3 2 3 3" xfId="45"/>
    <cellStyle name="20% - 强调文字颜色 3 2 4" xfId="46"/>
    <cellStyle name="20% - 强调文字颜色 3 2 4 2" xfId="47"/>
    <cellStyle name="20% - 强调文字颜色 3 2 4 3" xfId="48"/>
    <cellStyle name="20% - 强调文字颜色 3 2 5" xfId="49"/>
    <cellStyle name="20% - 强调文字颜色 3 2 6" xfId="50"/>
    <cellStyle name="20% - 强调文字颜色 4 2" xfId="51"/>
    <cellStyle name="20% - 强调文字颜色 4 2 2" xfId="52"/>
    <cellStyle name="20% - 强调文字颜色 4 2 2 2" xfId="53"/>
    <cellStyle name="20% - 强调文字颜色 4 2 2 2 2" xfId="54"/>
    <cellStyle name="20% - 强调文字颜色 4 2 2 2 3" xfId="55"/>
    <cellStyle name="20% - 强调文字颜色 4 2 2 3" xfId="56"/>
    <cellStyle name="20% - 强调文字颜色 4 2 2 4" xfId="57"/>
    <cellStyle name="20% - 强调文字颜色 4 2 3" xfId="58"/>
    <cellStyle name="20% - 强调文字颜色 4 2 3 2" xfId="59"/>
    <cellStyle name="20% - 强调文字颜色 4 2 3 3" xfId="60"/>
    <cellStyle name="20% - 强调文字颜色 4 2 4" xfId="61"/>
    <cellStyle name="20% - 强调文字颜色 4 2 4 2" xfId="62"/>
    <cellStyle name="20% - 强调文字颜色 4 2 4 3" xfId="63"/>
    <cellStyle name="20% - 强调文字颜色 4 2 5" xfId="64"/>
    <cellStyle name="20% - 强调文字颜色 4 2 6" xfId="65"/>
    <cellStyle name="20% - 强调文字颜色 5 2" xfId="66"/>
    <cellStyle name="20% - 强调文字颜色 5 2 2" xfId="67"/>
    <cellStyle name="20% - 强调文字颜色 5 2 2 2" xfId="68"/>
    <cellStyle name="20% - 强调文字颜色 5 2 2 2 2" xfId="69"/>
    <cellStyle name="20% - 强调文字颜色 5 2 2 2 3" xfId="70"/>
    <cellStyle name="20% - 强调文字颜色 5 2 2 3" xfId="71"/>
    <cellStyle name="20% - 强调文字颜色 5 2 2 4" xfId="72"/>
    <cellStyle name="20% - 强调文字颜色 5 2 3" xfId="73"/>
    <cellStyle name="20% - 强调文字颜色 5 2 3 2" xfId="74"/>
    <cellStyle name="20% - 强调文字颜色 5 2 3 3" xfId="75"/>
    <cellStyle name="20% - 强调文字颜色 5 2 4" xfId="76"/>
    <cellStyle name="20% - 强调文字颜色 5 2 4 2" xfId="77"/>
    <cellStyle name="20% - 强调文字颜色 5 2 4 3" xfId="78"/>
    <cellStyle name="20% - 强调文字颜色 5 2 5" xfId="79"/>
    <cellStyle name="20% - 强调文字颜色 5 2 6" xfId="80"/>
    <cellStyle name="20% - 强调文字颜色 6 2" xfId="81"/>
    <cellStyle name="20% - 强调文字颜色 6 2 2" xfId="82"/>
    <cellStyle name="20% - 强调文字颜色 6 2 2 2" xfId="83"/>
    <cellStyle name="20% - 强调文字颜色 6 2 2 2 2" xfId="84"/>
    <cellStyle name="20% - 强调文字颜色 6 2 2 2 3" xfId="85"/>
    <cellStyle name="20% - 强调文字颜色 6 2 2 3" xfId="86"/>
    <cellStyle name="20% - 强调文字颜色 6 2 2 4" xfId="87"/>
    <cellStyle name="20% - 强调文字颜色 6 2 3" xfId="88"/>
    <cellStyle name="20% - 强调文字颜色 6 2 3 2" xfId="89"/>
    <cellStyle name="20% - 强调文字颜色 6 2 3 3" xfId="90"/>
    <cellStyle name="20% - 强调文字颜色 6 2 4" xfId="91"/>
    <cellStyle name="20% - 强调文字颜色 6 2 4 2" xfId="92"/>
    <cellStyle name="20% - 强调文字颜色 6 2 4 3" xfId="93"/>
    <cellStyle name="20% - 强调文字颜色 6 2 5" xfId="94"/>
    <cellStyle name="20% - 强调文字颜色 6 2 6" xfId="95"/>
    <cellStyle name="40% - 强调文字颜色 1 2" xfId="96"/>
    <cellStyle name="40% - 强调文字颜色 1 2 2" xfId="97"/>
    <cellStyle name="40% - 强调文字颜色 1 2 2 2" xfId="98"/>
    <cellStyle name="40% - 强调文字颜色 1 2 2 2 2" xfId="99"/>
    <cellStyle name="40% - 强调文字颜色 1 2 2 2 3" xfId="100"/>
    <cellStyle name="40% - 强调文字颜色 1 2 2 3" xfId="101"/>
    <cellStyle name="40% - 强调文字颜色 1 2 2 4" xfId="102"/>
    <cellStyle name="40% - 强调文字颜色 1 2 3" xfId="103"/>
    <cellStyle name="40% - 强调文字颜色 1 2 3 2" xfId="104"/>
    <cellStyle name="40% - 强调文字颜色 1 2 3 3" xfId="105"/>
    <cellStyle name="40% - 强调文字颜色 1 2 4" xfId="106"/>
    <cellStyle name="40% - 强调文字颜色 1 2 4 2" xfId="107"/>
    <cellStyle name="40% - 强调文字颜色 1 2 4 3" xfId="108"/>
    <cellStyle name="40% - 强调文字颜色 1 2 5" xfId="109"/>
    <cellStyle name="40% - 强调文字颜色 1 2 6" xfId="110"/>
    <cellStyle name="40% - 强调文字颜色 2 2" xfId="111"/>
    <cellStyle name="40% - 强调文字颜色 2 2 2" xfId="112"/>
    <cellStyle name="40% - 强调文字颜色 2 2 2 2" xfId="113"/>
    <cellStyle name="40% - 强调文字颜色 2 2 2 2 2" xfId="114"/>
    <cellStyle name="40% - 强调文字颜色 2 2 2 2 3" xfId="115"/>
    <cellStyle name="40% - 强调文字颜色 2 2 2 3" xfId="116"/>
    <cellStyle name="40% - 强调文字颜色 2 2 2 4" xfId="117"/>
    <cellStyle name="40% - 强调文字颜色 2 2 3" xfId="118"/>
    <cellStyle name="40% - 强调文字颜色 2 2 3 2" xfId="119"/>
    <cellStyle name="40% - 强调文字颜色 2 2 3 3" xfId="120"/>
    <cellStyle name="40% - 强调文字颜色 2 2 4" xfId="121"/>
    <cellStyle name="40% - 强调文字颜色 2 2 4 2" xfId="122"/>
    <cellStyle name="40% - 强调文字颜色 2 2 4 3" xfId="123"/>
    <cellStyle name="40% - 强调文字颜色 2 2 5" xfId="124"/>
    <cellStyle name="40% - 强调文字颜色 2 2 6" xfId="125"/>
    <cellStyle name="40% - 强调文字颜色 3 2" xfId="126"/>
    <cellStyle name="40% - 强调文字颜色 3 2 2" xfId="127"/>
    <cellStyle name="40% - 强调文字颜色 3 2 2 2" xfId="128"/>
    <cellStyle name="40% - 强调文字颜色 3 2 2 2 2" xfId="129"/>
    <cellStyle name="40% - 强调文字颜色 3 2 2 2 3" xfId="130"/>
    <cellStyle name="40% - 强调文字颜色 3 2 2 3" xfId="131"/>
    <cellStyle name="40% - 强调文字颜色 3 2 2 4" xfId="132"/>
    <cellStyle name="40% - 强调文字颜色 3 2 3" xfId="133"/>
    <cellStyle name="40% - 强调文字颜色 3 2 3 2" xfId="134"/>
    <cellStyle name="40% - 强调文字颜色 3 2 3 3" xfId="135"/>
    <cellStyle name="40% - 强调文字颜色 3 2 4" xfId="136"/>
    <cellStyle name="40% - 强调文字颜色 3 2 4 2" xfId="137"/>
    <cellStyle name="40% - 强调文字颜色 3 2 4 3" xfId="138"/>
    <cellStyle name="40% - 强调文字颜色 3 2 5" xfId="139"/>
    <cellStyle name="40% - 强调文字颜色 3 2 6" xfId="140"/>
    <cellStyle name="40% - 强调文字颜色 4 2" xfId="141"/>
    <cellStyle name="40% - 强调文字颜色 4 2 2" xfId="142"/>
    <cellStyle name="40% - 强调文字颜色 4 2 2 2" xfId="143"/>
    <cellStyle name="40% - 强调文字颜色 4 2 2 2 2" xfId="144"/>
    <cellStyle name="40% - 强调文字颜色 4 2 2 2 3" xfId="145"/>
    <cellStyle name="40% - 强调文字颜色 4 2 2 3" xfId="146"/>
    <cellStyle name="40% - 强调文字颜色 4 2 2 4" xfId="147"/>
    <cellStyle name="40% - 强调文字颜色 4 2 3" xfId="148"/>
    <cellStyle name="40% - 强调文字颜色 4 2 3 2" xfId="149"/>
    <cellStyle name="40% - 强调文字颜色 4 2 3 3" xfId="150"/>
    <cellStyle name="40% - 强调文字颜色 4 2 4" xfId="151"/>
    <cellStyle name="40% - 强调文字颜色 4 2 4 2" xfId="152"/>
    <cellStyle name="40% - 强调文字颜色 4 2 4 3" xfId="153"/>
    <cellStyle name="40% - 强调文字颜色 4 2 5" xfId="154"/>
    <cellStyle name="40% - 强调文字颜色 4 2 6" xfId="155"/>
    <cellStyle name="40% - 强调文字颜色 5 2" xfId="156"/>
    <cellStyle name="40% - 强调文字颜色 5 2 2" xfId="157"/>
    <cellStyle name="40% - 强调文字颜色 5 2 2 2" xfId="158"/>
    <cellStyle name="40% - 强调文字颜色 5 2 2 2 2" xfId="159"/>
    <cellStyle name="40% - 强调文字颜色 5 2 2 2 3" xfId="160"/>
    <cellStyle name="40% - 强调文字颜色 5 2 2 3" xfId="161"/>
    <cellStyle name="40% - 强调文字颜色 5 2 2 4" xfId="162"/>
    <cellStyle name="40% - 强调文字颜色 5 2 3" xfId="163"/>
    <cellStyle name="40% - 强调文字颜色 5 2 3 2" xfId="164"/>
    <cellStyle name="40% - 强调文字颜色 5 2 3 3" xfId="165"/>
    <cellStyle name="40% - 强调文字颜色 5 2 4" xfId="166"/>
    <cellStyle name="40% - 强调文字颜色 5 2 4 2" xfId="167"/>
    <cellStyle name="40% - 强调文字颜色 5 2 4 3" xfId="168"/>
    <cellStyle name="40% - 强调文字颜色 5 2 5" xfId="169"/>
    <cellStyle name="40% - 强调文字颜色 5 2 6" xfId="170"/>
    <cellStyle name="40% - 强调文字颜色 6 2" xfId="171"/>
    <cellStyle name="40% - 强调文字颜色 6 2 2" xfId="172"/>
    <cellStyle name="40% - 强调文字颜色 6 2 2 2" xfId="173"/>
    <cellStyle name="40% - 强调文字颜色 6 2 2 2 2" xfId="174"/>
    <cellStyle name="40% - 强调文字颜色 6 2 2 2 3" xfId="175"/>
    <cellStyle name="40% - 强调文字颜色 6 2 2 3" xfId="176"/>
    <cellStyle name="40% - 强调文字颜色 6 2 2 4" xfId="177"/>
    <cellStyle name="40% - 强调文字颜色 6 2 3" xfId="178"/>
    <cellStyle name="40% - 强调文字颜色 6 2 3 2" xfId="179"/>
    <cellStyle name="40% - 强调文字颜色 6 2 3 3" xfId="180"/>
    <cellStyle name="40% - 强调文字颜色 6 2 4" xfId="181"/>
    <cellStyle name="40% - 强调文字颜色 6 2 4 2" xfId="182"/>
    <cellStyle name="40% - 强调文字颜色 6 2 4 3" xfId="183"/>
    <cellStyle name="40% - 强调文字颜色 6 2 5" xfId="184"/>
    <cellStyle name="40% - 强调文字颜色 6 2 6" xfId="185"/>
    <cellStyle name="60% - 强调文字颜色 1 2" xfId="186"/>
    <cellStyle name="60% - 强调文字颜色 1 2 2" xfId="187"/>
    <cellStyle name="60% - 强调文字颜色 2 2" xfId="188"/>
    <cellStyle name="60% - 强调文字颜色 2 2 2" xfId="189"/>
    <cellStyle name="60% - 强调文字颜色 3 2" xfId="190"/>
    <cellStyle name="60% - 强调文字颜色 3 2 2" xfId="191"/>
    <cellStyle name="60% - 强调文字颜色 4 2" xfId="192"/>
    <cellStyle name="60% - 强调文字颜色 4 2 2" xfId="193"/>
    <cellStyle name="60% - 强调文字颜色 5 2" xfId="194"/>
    <cellStyle name="60% - 强调文字颜色 5 2 2" xfId="195"/>
    <cellStyle name="60% - 强调文字颜色 6 2" xfId="196"/>
    <cellStyle name="60% - 强调文字颜色 6 2 2" xfId="197"/>
    <cellStyle name="标题 1 2" xfId="198"/>
    <cellStyle name="标题 1 2 2" xfId="199"/>
    <cellStyle name="标题 2 2" xfId="200"/>
    <cellStyle name="标题 2 2 2" xfId="201"/>
    <cellStyle name="标题 3 2" xfId="202"/>
    <cellStyle name="标题 3 2 2" xfId="203"/>
    <cellStyle name="标题 4 2" xfId="204"/>
    <cellStyle name="标题 4 2 2" xfId="205"/>
    <cellStyle name="标题 5" xfId="206"/>
    <cellStyle name="标题 5 2" xfId="207"/>
    <cellStyle name="差 2" xfId="208"/>
    <cellStyle name="差 2 2" xfId="209"/>
    <cellStyle name="常规" xfId="0" builtinId="0"/>
    <cellStyle name="常规 10" xfId="210"/>
    <cellStyle name="常规 10 2" xfId="211"/>
    <cellStyle name="常规 10 3" xfId="212"/>
    <cellStyle name="常规 11" xfId="213"/>
    <cellStyle name="常规 11 2" xfId="214"/>
    <cellStyle name="常规 11 2 2" xfId="215"/>
    <cellStyle name="常规 11 3" xfId="216"/>
    <cellStyle name="常规 11 3 2" xfId="217"/>
    <cellStyle name="常规 11 4" xfId="218"/>
    <cellStyle name="常规 11 6" xfId="219"/>
    <cellStyle name="常规 11 6 2" xfId="220"/>
    <cellStyle name="常规 11 7" xfId="221"/>
    <cellStyle name="常规 11 7 2" xfId="222"/>
    <cellStyle name="常规 12" xfId="223"/>
    <cellStyle name="常规 12 2" xfId="224"/>
    <cellStyle name="常规 12 2 2" xfId="225"/>
    <cellStyle name="常规 12 3" xfId="226"/>
    <cellStyle name="常规 12 3 2" xfId="227"/>
    <cellStyle name="常规 12 4" xfId="228"/>
    <cellStyle name="常规 13" xfId="229"/>
    <cellStyle name="常规 13 2" xfId="230"/>
    <cellStyle name="常规 14" xfId="231"/>
    <cellStyle name="常规 14 2" xfId="232"/>
    <cellStyle name="常规 15" xfId="233"/>
    <cellStyle name="常规 15 2" xfId="234"/>
    <cellStyle name="常规 15 2 2" xfId="235"/>
    <cellStyle name="常规 15 3" xfId="236"/>
    <cellStyle name="常规 16" xfId="237"/>
    <cellStyle name="常规 16 2" xfId="238"/>
    <cellStyle name="常规 17" xfId="239"/>
    <cellStyle name="常规 17 2" xfId="240"/>
    <cellStyle name="常规 17 3" xfId="241"/>
    <cellStyle name="常规 18" xfId="242"/>
    <cellStyle name="常规 18 2" xfId="243"/>
    <cellStyle name="常规 19" xfId="244"/>
    <cellStyle name="常规 2" xfId="245"/>
    <cellStyle name="常规 2 10" xfId="246"/>
    <cellStyle name="常规 2 11" xfId="247"/>
    <cellStyle name="常规 2 12" xfId="248"/>
    <cellStyle name="常规 2 12 2" xfId="249"/>
    <cellStyle name="常规 2 2" xfId="250"/>
    <cellStyle name="常规 2 2 2" xfId="251"/>
    <cellStyle name="常规 2 2 2 2" xfId="252"/>
    <cellStyle name="常规 2 2 3" xfId="253"/>
    <cellStyle name="常规 2 3" xfId="254"/>
    <cellStyle name="常规 2 3 2" xfId="255"/>
    <cellStyle name="常规 2 4" xfId="256"/>
    <cellStyle name="常规 2 4 2" xfId="257"/>
    <cellStyle name="常规 2 5" xfId="258"/>
    <cellStyle name="常规 2 6" xfId="259"/>
    <cellStyle name="常规 2 7" xfId="260"/>
    <cellStyle name="常规 2 8" xfId="261"/>
    <cellStyle name="常规 2 9" xfId="262"/>
    <cellStyle name="常规 20" xfId="263"/>
    <cellStyle name="常规 21" xfId="264"/>
    <cellStyle name="常规 22" xfId="265"/>
    <cellStyle name="常规 23" xfId="266"/>
    <cellStyle name="常规 24" xfId="267"/>
    <cellStyle name="常规 24 2" xfId="268"/>
    <cellStyle name="常规 25" xfId="269"/>
    <cellStyle name="常规 26" xfId="270"/>
    <cellStyle name="常规 27" xfId="271"/>
    <cellStyle name="常规 28" xfId="272"/>
    <cellStyle name="常规 28 2" xfId="273"/>
    <cellStyle name="常规 28 2 2" xfId="274"/>
    <cellStyle name="常规 28 2 2 2" xfId="275"/>
    <cellStyle name="常规 28 2 3" xfId="276"/>
    <cellStyle name="常规 28 3" xfId="277"/>
    <cellStyle name="常规 28 3 2" xfId="278"/>
    <cellStyle name="常规 28 4" xfId="279"/>
    <cellStyle name="常规 29" xfId="280"/>
    <cellStyle name="常规 29 2" xfId="281"/>
    <cellStyle name="常规 29 2 2" xfId="282"/>
    <cellStyle name="常规 29 3" xfId="283"/>
    <cellStyle name="常规 3" xfId="284"/>
    <cellStyle name="常规 3 2" xfId="285"/>
    <cellStyle name="常规 3 2 2" xfId="286"/>
    <cellStyle name="常规 3 3" xfId="287"/>
    <cellStyle name="常规 3 3 2" xfId="288"/>
    <cellStyle name="常规 3 4" xfId="289"/>
    <cellStyle name="常规 3 8" xfId="290"/>
    <cellStyle name="常规 3 8 2" xfId="291"/>
    <cellStyle name="常规 3 9" xfId="292"/>
    <cellStyle name="常规 3 9 2" xfId="293"/>
    <cellStyle name="常规 30" xfId="294"/>
    <cellStyle name="常规 30 3" xfId="295"/>
    <cellStyle name="常规 30 3 2" xfId="296"/>
    <cellStyle name="常规 30 3 2 2" xfId="297"/>
    <cellStyle name="常规 30 3 2 2 2" xfId="298"/>
    <cellStyle name="常规 30 3 2 3" xfId="299"/>
    <cellStyle name="常规 30 3 3" xfId="300"/>
    <cellStyle name="常规 30 3 3 2" xfId="301"/>
    <cellStyle name="常规 30 3 4" xfId="302"/>
    <cellStyle name="常规 31" xfId="303"/>
    <cellStyle name="常规 31 2" xfId="304"/>
    <cellStyle name="常规 31 2 2" xfId="305"/>
    <cellStyle name="常规 31 2 2 2" xfId="306"/>
    <cellStyle name="常规 31 2 3" xfId="307"/>
    <cellStyle name="常规 32" xfId="308"/>
    <cellStyle name="常规 33" xfId="309"/>
    <cellStyle name="常规 34" xfId="310"/>
    <cellStyle name="常规 35" xfId="1"/>
    <cellStyle name="常规 4" xfId="311"/>
    <cellStyle name="常规 4 2" xfId="312"/>
    <cellStyle name="常规 4 2 2" xfId="313"/>
    <cellStyle name="常规 4 3" xfId="314"/>
    <cellStyle name="常规 4 3 2" xfId="315"/>
    <cellStyle name="常规 4 4" xfId="316"/>
    <cellStyle name="常规 4 5" xfId="405"/>
    <cellStyle name="常规 5" xfId="317"/>
    <cellStyle name="常规 5 2" xfId="318"/>
    <cellStyle name="常规 5 2 2" xfId="319"/>
    <cellStyle name="常规 5 2 2 2" xfId="320"/>
    <cellStyle name="常规 5 2 3" xfId="321"/>
    <cellStyle name="常规 5 3" xfId="322"/>
    <cellStyle name="常规 5 3 2" xfId="323"/>
    <cellStyle name="常规 5 4" xfId="324"/>
    <cellStyle name="常规 5 5" xfId="406"/>
    <cellStyle name="常规 6" xfId="325"/>
    <cellStyle name="常规 6 2" xfId="326"/>
    <cellStyle name="常规 6 2 2" xfId="327"/>
    <cellStyle name="常规 6 3" xfId="328"/>
    <cellStyle name="常规 7" xfId="329"/>
    <cellStyle name="常规 7 2" xfId="330"/>
    <cellStyle name="常规 7 2 2" xfId="331"/>
    <cellStyle name="常规 7 2 2 2" xfId="332"/>
    <cellStyle name="常规 7 3" xfId="333"/>
    <cellStyle name="常规 7 3 2" xfId="334"/>
    <cellStyle name="常规 7 4" xfId="335"/>
    <cellStyle name="常规 77" xfId="336"/>
    <cellStyle name="常规 77 2" xfId="337"/>
    <cellStyle name="常规 77 2 2" xfId="338"/>
    <cellStyle name="常规 77 3" xfId="339"/>
    <cellStyle name="常规 8" xfId="340"/>
    <cellStyle name="常规 8 2" xfId="341"/>
    <cellStyle name="常规 8 2 2" xfId="342"/>
    <cellStyle name="常规 8 3" xfId="343"/>
    <cellStyle name="常规 80" xfId="344"/>
    <cellStyle name="常规 80 2" xfId="345"/>
    <cellStyle name="常规 81" xfId="346"/>
    <cellStyle name="常规 81 2" xfId="347"/>
    <cellStyle name="常规 81 2 2" xfId="348"/>
    <cellStyle name="常规 81 3" xfId="349"/>
    <cellStyle name="常规 82" xfId="350"/>
    <cellStyle name="常规 83" xfId="351"/>
    <cellStyle name="常规 83 2" xfId="352"/>
    <cellStyle name="常规 83 2 2" xfId="353"/>
    <cellStyle name="常规 83 3" xfId="354"/>
    <cellStyle name="常规 84" xfId="355"/>
    <cellStyle name="常规 84 2" xfId="356"/>
    <cellStyle name="常规 86" xfId="357"/>
    <cellStyle name="常规 87" xfId="358"/>
    <cellStyle name="常规 87 2" xfId="359"/>
    <cellStyle name="常规 9" xfId="360"/>
    <cellStyle name="常规 9 2" xfId="361"/>
    <cellStyle name="好 2" xfId="362"/>
    <cellStyle name="好 2 2" xfId="363"/>
    <cellStyle name="汇总 2" xfId="364"/>
    <cellStyle name="汇总 2 2" xfId="365"/>
    <cellStyle name="汇总 3" xfId="366"/>
    <cellStyle name="计算 2" xfId="367"/>
    <cellStyle name="计算 2 2" xfId="368"/>
    <cellStyle name="计算 3" xfId="369"/>
    <cellStyle name="检查单元格 2" xfId="370"/>
    <cellStyle name="检查单元格 2 2" xfId="371"/>
    <cellStyle name="解释性文本 2" xfId="372"/>
    <cellStyle name="解释性文本 2 2" xfId="373"/>
    <cellStyle name="警告文本 2" xfId="374"/>
    <cellStyle name="警告文本 2 2" xfId="375"/>
    <cellStyle name="链接单元格 2" xfId="376"/>
    <cellStyle name="链接单元格 2 2" xfId="377"/>
    <cellStyle name="强调文字颜色 1 2" xfId="378"/>
    <cellStyle name="强调文字颜色 1 2 2" xfId="379"/>
    <cellStyle name="强调文字颜色 2 2" xfId="380"/>
    <cellStyle name="强调文字颜色 2 2 2" xfId="381"/>
    <cellStyle name="强调文字颜色 3 2" xfId="382"/>
    <cellStyle name="强调文字颜色 3 2 2" xfId="383"/>
    <cellStyle name="强调文字颜色 4 2" xfId="384"/>
    <cellStyle name="强调文字颜色 4 2 2" xfId="385"/>
    <cellStyle name="强调文字颜色 5 2" xfId="386"/>
    <cellStyle name="强调文字颜色 5 2 2" xfId="387"/>
    <cellStyle name="强调文字颜色 6 2" xfId="388"/>
    <cellStyle name="强调文字颜色 6 2 2" xfId="389"/>
    <cellStyle name="适中 2" xfId="390"/>
    <cellStyle name="适中 2 2" xfId="391"/>
    <cellStyle name="输出 2" xfId="393"/>
    <cellStyle name="输出 2 2" xfId="394"/>
    <cellStyle name="输出 3" xfId="395"/>
    <cellStyle name="输出 4" xfId="392"/>
    <cellStyle name="输入 2" xfId="396"/>
    <cellStyle name="输入 2 2" xfId="397"/>
    <cellStyle name="输入 3" xfId="398"/>
    <cellStyle name="注释 2" xfId="399"/>
    <cellStyle name="注释 2 2" xfId="400"/>
    <cellStyle name="注释 2 2 2" xfId="401"/>
    <cellStyle name="注释 2 3" xfId="402"/>
    <cellStyle name="注释 3" xfId="403"/>
    <cellStyle name="注释 3 2" xfId="4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D58" sqref="D58"/>
    </sheetView>
  </sheetViews>
  <sheetFormatPr defaultColWidth="9" defaultRowHeight="15.95" customHeight="1"/>
  <cols>
    <col min="1" max="1" width="21.875" style="2" customWidth="1"/>
    <col min="2" max="2" width="27.625" style="62" customWidth="1"/>
    <col min="3" max="3" width="9.625" style="2" customWidth="1"/>
    <col min="4" max="4" width="10.625" style="3" customWidth="1"/>
    <col min="5" max="5" width="13.25" style="3" customWidth="1"/>
  </cols>
  <sheetData>
    <row r="1" spans="1:5" ht="51.95" customHeight="1">
      <c r="A1" s="72" t="s">
        <v>0</v>
      </c>
      <c r="B1" s="73"/>
      <c r="C1" s="74"/>
      <c r="D1" s="75"/>
      <c r="E1" s="76"/>
    </row>
    <row r="2" spans="1:5" ht="20.100000000000001" customHeight="1">
      <c r="A2" s="67" t="s">
        <v>1</v>
      </c>
      <c r="B2" s="77"/>
      <c r="C2" s="69"/>
      <c r="D2" s="78"/>
      <c r="E2" s="79"/>
    </row>
    <row r="3" spans="1:5" ht="15.95" customHeight="1">
      <c r="A3" s="4" t="s">
        <v>2</v>
      </c>
      <c r="B3" s="24" t="s">
        <v>3</v>
      </c>
      <c r="C3" s="5" t="s">
        <v>4</v>
      </c>
      <c r="D3" s="6" t="s">
        <v>5</v>
      </c>
      <c r="E3" s="7" t="s">
        <v>6</v>
      </c>
    </row>
    <row r="4" spans="1:5" ht="15.95" customHeight="1">
      <c r="A4" s="98" t="s">
        <v>237</v>
      </c>
      <c r="B4" s="26" t="s">
        <v>7</v>
      </c>
      <c r="C4" s="8">
        <v>188</v>
      </c>
      <c r="D4" s="9">
        <v>1.2</v>
      </c>
      <c r="E4" s="10">
        <f>C4*D4</f>
        <v>225.6</v>
      </c>
    </row>
    <row r="5" spans="1:5" ht="15.95" customHeight="1">
      <c r="A5" s="99"/>
      <c r="B5" s="26"/>
      <c r="C5" s="8"/>
      <c r="D5" s="9"/>
      <c r="E5" s="10"/>
    </row>
    <row r="6" spans="1:5" ht="15.95" customHeight="1">
      <c r="A6" s="99"/>
      <c r="B6" s="26"/>
      <c r="C6" s="8"/>
      <c r="D6" s="9"/>
      <c r="E6" s="10"/>
    </row>
    <row r="7" spans="1:5" ht="15.95" customHeight="1">
      <c r="A7" s="99"/>
      <c r="B7" s="26"/>
      <c r="C7" s="8"/>
      <c r="D7" s="9"/>
      <c r="E7" s="10"/>
    </row>
    <row r="8" spans="1:5" s="22" customFormat="1" ht="15.95" customHeight="1">
      <c r="A8" s="100"/>
      <c r="B8" s="59" t="s">
        <v>8</v>
      </c>
      <c r="C8" s="11">
        <v>188</v>
      </c>
      <c r="D8" s="12">
        <f>SUM(D4:D7)</f>
        <v>1.2</v>
      </c>
      <c r="E8" s="13">
        <f>SUM(E4:E7)</f>
        <v>225.6</v>
      </c>
    </row>
    <row r="9" spans="1:5" ht="15.95" customHeight="1">
      <c r="A9" s="14"/>
      <c r="B9" s="60"/>
      <c r="C9" s="15"/>
      <c r="D9" s="16"/>
      <c r="E9" s="17"/>
    </row>
    <row r="10" spans="1:5" ht="15.95" customHeight="1">
      <c r="A10" s="4" t="s">
        <v>2</v>
      </c>
      <c r="B10" s="24" t="s">
        <v>3</v>
      </c>
      <c r="C10" s="5" t="s">
        <v>4</v>
      </c>
      <c r="D10" s="6" t="s">
        <v>5</v>
      </c>
      <c r="E10" s="7" t="s">
        <v>6</v>
      </c>
    </row>
    <row r="11" spans="1:5" ht="15.95" customHeight="1">
      <c r="A11" s="80" t="s">
        <v>9</v>
      </c>
      <c r="B11" s="26" t="s">
        <v>7</v>
      </c>
      <c r="C11" s="8">
        <v>59</v>
      </c>
      <c r="D11" s="9">
        <v>1.2</v>
      </c>
      <c r="E11" s="10">
        <f>C11*D11</f>
        <v>70.8</v>
      </c>
    </row>
    <row r="12" spans="1:5" ht="24">
      <c r="A12" s="80"/>
      <c r="B12" s="58" t="s">
        <v>28</v>
      </c>
      <c r="C12" s="8">
        <v>26</v>
      </c>
      <c r="D12" s="9">
        <v>7.8</v>
      </c>
      <c r="E12" s="10">
        <f>C12*'成型1151-2'!F18</f>
        <v>202.79999999999998</v>
      </c>
    </row>
    <row r="13" spans="1:5" ht="24">
      <c r="A13" s="80"/>
      <c r="B13" s="58" t="s">
        <v>29</v>
      </c>
      <c r="C13" s="8">
        <v>26</v>
      </c>
      <c r="D13" s="9">
        <v>3</v>
      </c>
      <c r="E13" s="10">
        <f>C13*'成型1151-2'!F19</f>
        <v>78</v>
      </c>
    </row>
    <row r="14" spans="1:5" ht="24">
      <c r="A14" s="80"/>
      <c r="B14" s="58" t="s">
        <v>30</v>
      </c>
      <c r="C14" s="8">
        <v>26</v>
      </c>
      <c r="D14" s="9">
        <v>4.8</v>
      </c>
      <c r="E14" s="10">
        <f>C14*'成型1151-2'!F20</f>
        <v>124.8</v>
      </c>
    </row>
    <row r="15" spans="1:5" ht="15.95" customHeight="1">
      <c r="A15" s="80"/>
      <c r="B15" s="26" t="s">
        <v>27</v>
      </c>
      <c r="C15" s="8">
        <v>33</v>
      </c>
      <c r="D15" s="9">
        <v>2.7</v>
      </c>
      <c r="E15" s="10">
        <f>C15*D15</f>
        <v>89.100000000000009</v>
      </c>
    </row>
    <row r="16" spans="1:5" ht="15.95" customHeight="1">
      <c r="A16" s="80"/>
      <c r="B16" s="26"/>
      <c r="C16" s="8"/>
      <c r="D16" s="9"/>
      <c r="E16" s="10"/>
    </row>
    <row r="17" spans="1:5" s="22" customFormat="1" ht="15.95" customHeight="1">
      <c r="A17" s="81"/>
      <c r="B17" s="61" t="s">
        <v>8</v>
      </c>
      <c r="C17" s="18">
        <v>59</v>
      </c>
      <c r="D17" s="19">
        <f>SUM(D11:D16)</f>
        <v>19.5</v>
      </c>
      <c r="E17" s="63">
        <f>SUM(E11:E16)</f>
        <v>565.5</v>
      </c>
    </row>
    <row r="18" spans="1:5" ht="15.95" customHeight="1">
      <c r="A18" s="14"/>
      <c r="B18" s="60"/>
      <c r="C18" s="15"/>
      <c r="D18" s="16"/>
      <c r="E18" s="17"/>
    </row>
    <row r="19" spans="1:5" ht="15.95" customHeight="1">
      <c r="A19" s="4" t="s">
        <v>2</v>
      </c>
      <c r="B19" s="24" t="s">
        <v>3</v>
      </c>
      <c r="C19" s="5" t="s">
        <v>4</v>
      </c>
      <c r="D19" s="6" t="s">
        <v>5</v>
      </c>
      <c r="E19" s="7" t="s">
        <v>6</v>
      </c>
    </row>
    <row r="20" spans="1:5" ht="15.95" customHeight="1">
      <c r="A20" s="65" t="s">
        <v>10</v>
      </c>
      <c r="B20" s="26" t="s">
        <v>7</v>
      </c>
      <c r="C20" s="8">
        <v>76</v>
      </c>
      <c r="D20" s="9">
        <v>1.2</v>
      </c>
      <c r="E20" s="10">
        <f>C20*D20</f>
        <v>91.2</v>
      </c>
    </row>
    <row r="21" spans="1:5" ht="15.95" customHeight="1">
      <c r="A21" s="65"/>
      <c r="B21" s="26" t="s">
        <v>11</v>
      </c>
      <c r="C21" s="8">
        <v>76</v>
      </c>
      <c r="D21" s="9">
        <v>3</v>
      </c>
      <c r="E21" s="10">
        <f>C21*D21</f>
        <v>228</v>
      </c>
    </row>
    <row r="22" spans="1:5" ht="15.95" customHeight="1">
      <c r="A22" s="65"/>
      <c r="B22" s="26"/>
      <c r="C22" s="8"/>
      <c r="D22" s="9"/>
      <c r="E22" s="10"/>
    </row>
    <row r="23" spans="1:5" s="22" customFormat="1" ht="15.95" customHeight="1">
      <c r="A23" s="66"/>
      <c r="B23" s="61" t="s">
        <v>8</v>
      </c>
      <c r="C23" s="18">
        <v>76</v>
      </c>
      <c r="D23" s="19">
        <f>SUM(D20:D22)</f>
        <v>4.2</v>
      </c>
      <c r="E23" s="20">
        <f>SUM(E20:E22)</f>
        <v>319.2</v>
      </c>
    </row>
    <row r="24" spans="1:5" ht="15.95" customHeight="1">
      <c r="A24" s="14"/>
      <c r="B24" s="60"/>
      <c r="C24" s="15"/>
      <c r="D24" s="16"/>
      <c r="E24" s="17"/>
    </row>
    <row r="25" spans="1:5" s="1" customFormat="1" ht="20.100000000000001" customHeight="1">
      <c r="A25" s="67" t="s">
        <v>12</v>
      </c>
      <c r="B25" s="68"/>
      <c r="C25" s="69"/>
      <c r="D25" s="70"/>
      <c r="E25" s="71"/>
    </row>
    <row r="26" spans="1:5" ht="15.95" customHeight="1">
      <c r="A26" s="4" t="s">
        <v>2</v>
      </c>
      <c r="B26" s="24" t="s">
        <v>3</v>
      </c>
      <c r="C26" s="5" t="s">
        <v>4</v>
      </c>
      <c r="D26" s="6" t="s">
        <v>5</v>
      </c>
      <c r="E26" s="7" t="s">
        <v>6</v>
      </c>
    </row>
    <row r="27" spans="1:5" ht="15.95" customHeight="1">
      <c r="A27" s="65" t="s">
        <v>13</v>
      </c>
      <c r="B27" s="26" t="s">
        <v>14</v>
      </c>
      <c r="C27" s="8">
        <v>152</v>
      </c>
      <c r="D27" s="9">
        <v>4.2</v>
      </c>
      <c r="E27" s="10">
        <f>C27*D27</f>
        <v>638.4</v>
      </c>
    </row>
    <row r="28" spans="1:5" ht="15.95" customHeight="1">
      <c r="A28" s="65"/>
      <c r="B28" s="26"/>
      <c r="C28" s="8"/>
      <c r="D28" s="9"/>
      <c r="E28" s="10"/>
    </row>
    <row r="29" spans="1:5" ht="15.95" customHeight="1">
      <c r="A29" s="65"/>
      <c r="B29" s="26"/>
      <c r="C29" s="8"/>
      <c r="D29" s="9"/>
      <c r="E29" s="10"/>
    </row>
    <row r="30" spans="1:5" ht="15.95" customHeight="1">
      <c r="A30" s="65"/>
      <c r="B30" s="26"/>
      <c r="C30" s="8"/>
      <c r="D30" s="9"/>
      <c r="E30" s="10"/>
    </row>
    <row r="31" spans="1:5" s="22" customFormat="1" ht="15.95" customHeight="1">
      <c r="A31" s="66"/>
      <c r="B31" s="61" t="s">
        <v>8</v>
      </c>
      <c r="C31" s="18">
        <v>152</v>
      </c>
      <c r="D31" s="19">
        <v>4.2</v>
      </c>
      <c r="E31" s="20">
        <f>SUM(E27:E30)</f>
        <v>638.4</v>
      </c>
    </row>
    <row r="32" spans="1:5" ht="15.95" customHeight="1">
      <c r="A32" s="21"/>
      <c r="B32" s="60"/>
      <c r="C32" s="15"/>
      <c r="D32" s="16"/>
      <c r="E32" s="17"/>
    </row>
    <row r="33" spans="1:5" s="1" customFormat="1" ht="20.100000000000001" customHeight="1">
      <c r="A33" s="67" t="s">
        <v>15</v>
      </c>
      <c r="B33" s="68"/>
      <c r="C33" s="69"/>
      <c r="D33" s="70"/>
      <c r="E33" s="71"/>
    </row>
    <row r="34" spans="1:5" ht="15.95" customHeight="1">
      <c r="A34" s="4" t="s">
        <v>2</v>
      </c>
      <c r="B34" s="24" t="s">
        <v>3</v>
      </c>
      <c r="C34" s="5" t="s">
        <v>4</v>
      </c>
      <c r="D34" s="6" t="s">
        <v>5</v>
      </c>
      <c r="E34" s="7" t="s">
        <v>6</v>
      </c>
    </row>
    <row r="35" spans="1:5" ht="15.95" customHeight="1">
      <c r="A35" s="82" t="s">
        <v>16</v>
      </c>
      <c r="B35" s="26" t="s">
        <v>17</v>
      </c>
      <c r="C35" s="8">
        <v>85</v>
      </c>
      <c r="D35" s="9">
        <v>10.1</v>
      </c>
      <c r="E35" s="10">
        <f>C35*D35</f>
        <v>858.5</v>
      </c>
    </row>
    <row r="36" spans="1:5" ht="15.95" customHeight="1">
      <c r="A36" s="82"/>
      <c r="B36" s="26" t="s">
        <v>18</v>
      </c>
      <c r="C36" s="8">
        <v>85</v>
      </c>
      <c r="D36" s="9">
        <v>3</v>
      </c>
      <c r="E36" s="10">
        <f>C36*D36</f>
        <v>255</v>
      </c>
    </row>
    <row r="37" spans="1:5" ht="15.95" customHeight="1">
      <c r="A37" s="82"/>
      <c r="B37" s="26"/>
      <c r="C37" s="8"/>
      <c r="D37" s="9"/>
      <c r="E37" s="10"/>
    </row>
    <row r="38" spans="1:5" s="22" customFormat="1" ht="15.95" customHeight="1">
      <c r="A38" s="83"/>
      <c r="B38" s="61" t="s">
        <v>8</v>
      </c>
      <c r="C38" s="18">
        <v>85</v>
      </c>
      <c r="D38" s="19">
        <f>SUM(D35:D37)</f>
        <v>13.1</v>
      </c>
      <c r="E38" s="20">
        <f>SUM(E35:E37)</f>
        <v>1113.5</v>
      </c>
    </row>
    <row r="39" spans="1:5" ht="15.95" customHeight="1">
      <c r="A39" s="21"/>
      <c r="B39" s="60"/>
      <c r="C39" s="15"/>
      <c r="D39" s="16"/>
      <c r="E39" s="17"/>
    </row>
    <row r="40" spans="1:5" ht="15.95" customHeight="1">
      <c r="A40" s="4" t="s">
        <v>2</v>
      </c>
      <c r="B40" s="24" t="s">
        <v>3</v>
      </c>
      <c r="C40" s="5" t="s">
        <v>4</v>
      </c>
      <c r="D40" s="6" t="s">
        <v>5</v>
      </c>
      <c r="E40" s="7" t="s">
        <v>6</v>
      </c>
    </row>
    <row r="41" spans="1:5" ht="15.95" customHeight="1">
      <c r="A41" s="65" t="s">
        <v>19</v>
      </c>
      <c r="B41" s="26" t="s">
        <v>20</v>
      </c>
      <c r="C41" s="8">
        <v>32</v>
      </c>
      <c r="D41" s="9">
        <v>4.7</v>
      </c>
      <c r="E41" s="10">
        <f>C41*D41</f>
        <v>150.4</v>
      </c>
    </row>
    <row r="42" spans="1:5" ht="15.95" customHeight="1">
      <c r="A42" s="65"/>
      <c r="B42" s="26"/>
      <c r="C42" s="8"/>
      <c r="D42" s="9"/>
      <c r="E42" s="10"/>
    </row>
    <row r="43" spans="1:5" s="23" customFormat="1" ht="15.95" customHeight="1">
      <c r="A43" s="66"/>
      <c r="B43" s="61" t="s">
        <v>8</v>
      </c>
      <c r="C43" s="18">
        <v>32</v>
      </c>
      <c r="D43" s="19">
        <f>SUM(D41:D42)</f>
        <v>4.7</v>
      </c>
      <c r="E43" s="20">
        <f>SUM(E41:E42)</f>
        <v>150.4</v>
      </c>
    </row>
    <row r="44" spans="1:5" ht="15.95" customHeight="1">
      <c r="A44" s="21"/>
      <c r="B44" s="60"/>
      <c r="C44" s="15"/>
      <c r="D44" s="16"/>
      <c r="E44" s="17"/>
    </row>
    <row r="45" spans="1:5" s="1" customFormat="1" ht="20.100000000000001" customHeight="1">
      <c r="A45" s="67" t="s">
        <v>21</v>
      </c>
      <c r="B45" s="68"/>
      <c r="C45" s="69"/>
      <c r="D45" s="70"/>
      <c r="E45" s="71"/>
    </row>
    <row r="46" spans="1:5" ht="15.95" customHeight="1">
      <c r="A46" s="4" t="s">
        <v>2</v>
      </c>
      <c r="B46" s="24" t="s">
        <v>3</v>
      </c>
      <c r="C46" s="5" t="s">
        <v>4</v>
      </c>
      <c r="D46" s="6" t="s">
        <v>5</v>
      </c>
      <c r="E46" s="7" t="s">
        <v>6</v>
      </c>
    </row>
    <row r="47" spans="1:5" ht="15.95" customHeight="1">
      <c r="A47" s="65" t="s">
        <v>22</v>
      </c>
      <c r="B47" s="26" t="s">
        <v>23</v>
      </c>
      <c r="C47" s="8">
        <v>27</v>
      </c>
      <c r="D47" s="9">
        <v>6.2</v>
      </c>
      <c r="E47" s="10">
        <f>C47*D47</f>
        <v>167.4</v>
      </c>
    </row>
    <row r="48" spans="1:5" ht="15.95" customHeight="1">
      <c r="A48" s="65"/>
      <c r="B48" s="26" t="s">
        <v>18</v>
      </c>
      <c r="C48" s="8">
        <v>27</v>
      </c>
      <c r="D48" s="9">
        <v>2.2999999999999998</v>
      </c>
      <c r="E48" s="10">
        <f>C48*D48</f>
        <v>62.099999999999994</v>
      </c>
    </row>
    <row r="49" spans="1:5" ht="15.95" customHeight="1">
      <c r="A49" s="65"/>
      <c r="B49" s="26"/>
      <c r="C49" s="8"/>
      <c r="D49" s="9"/>
      <c r="E49" s="10"/>
    </row>
    <row r="50" spans="1:5" s="23" customFormat="1" ht="15.95" customHeight="1">
      <c r="A50" s="66"/>
      <c r="B50" s="61" t="s">
        <v>8</v>
      </c>
      <c r="C50" s="18">
        <v>27</v>
      </c>
      <c r="D50" s="19">
        <f>SUM(D47:D49)</f>
        <v>8.5</v>
      </c>
      <c r="E50" s="20">
        <f>SUM(E47:E49)</f>
        <v>229.5</v>
      </c>
    </row>
    <row r="52" spans="1:5" ht="20.100000000000001" customHeight="1">
      <c r="A52" s="67" t="s">
        <v>24</v>
      </c>
      <c r="B52" s="68"/>
      <c r="C52" s="69"/>
      <c r="D52" s="70"/>
      <c r="E52" s="71"/>
    </row>
    <row r="53" spans="1:5" ht="15.95" customHeight="1">
      <c r="A53" s="4" t="s">
        <v>2</v>
      </c>
      <c r="B53" s="24" t="s">
        <v>3</v>
      </c>
      <c r="C53" s="5" t="s">
        <v>4</v>
      </c>
      <c r="D53" s="6" t="s">
        <v>5</v>
      </c>
      <c r="E53" s="7" t="s">
        <v>6</v>
      </c>
    </row>
    <row r="54" spans="1:5" ht="15.95" customHeight="1">
      <c r="A54" s="65" t="s">
        <v>25</v>
      </c>
      <c r="B54" s="26" t="s">
        <v>26</v>
      </c>
      <c r="C54" s="8">
        <v>176</v>
      </c>
      <c r="D54" s="9">
        <v>2.2999999999999998</v>
      </c>
      <c r="E54" s="10">
        <f>D54*C54</f>
        <v>404.79999999999995</v>
      </c>
    </row>
    <row r="55" spans="1:5" ht="15.95" customHeight="1">
      <c r="A55" s="65"/>
      <c r="B55" s="26"/>
      <c r="C55" s="8"/>
      <c r="D55" s="9"/>
      <c r="E55" s="10"/>
    </row>
    <row r="56" spans="1:5" ht="15.95" customHeight="1">
      <c r="A56" s="65"/>
      <c r="B56" s="26"/>
      <c r="C56" s="8"/>
      <c r="D56" s="9"/>
      <c r="E56" s="10"/>
    </row>
    <row r="57" spans="1:5" ht="15.95" customHeight="1">
      <c r="A57" s="65"/>
      <c r="B57" s="26"/>
      <c r="C57" s="8"/>
      <c r="D57" s="9"/>
      <c r="E57" s="10"/>
    </row>
    <row r="58" spans="1:5" ht="15.95" customHeight="1">
      <c r="A58" s="66"/>
      <c r="B58" s="61" t="s">
        <v>8</v>
      </c>
      <c r="C58" s="18">
        <v>176</v>
      </c>
      <c r="D58" s="19">
        <f>SUM(D54:D57)</f>
        <v>2.2999999999999998</v>
      </c>
      <c r="E58" s="20">
        <f>SUM(E54:E57)</f>
        <v>404.79999999999995</v>
      </c>
    </row>
  </sheetData>
  <mergeCells count="14">
    <mergeCell ref="A47:A50"/>
    <mergeCell ref="A52:E52"/>
    <mergeCell ref="A54:A58"/>
    <mergeCell ref="A1:E1"/>
    <mergeCell ref="A2:E2"/>
    <mergeCell ref="A25:E25"/>
    <mergeCell ref="A33:E33"/>
    <mergeCell ref="A45:E45"/>
    <mergeCell ref="A4:A8"/>
    <mergeCell ref="A11:A17"/>
    <mergeCell ref="A20:A23"/>
    <mergeCell ref="A27:A31"/>
    <mergeCell ref="A35:A38"/>
    <mergeCell ref="A41:A43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opLeftCell="A37" zoomScaleNormal="100" workbookViewId="0">
      <selection activeCell="F83" sqref="F83"/>
    </sheetView>
  </sheetViews>
  <sheetFormatPr defaultRowHeight="13.5"/>
  <cols>
    <col min="1" max="1" width="7.625" customWidth="1"/>
    <col min="2" max="2" width="9.625" customWidth="1"/>
    <col min="3" max="3" width="12.625" customWidth="1"/>
    <col min="4" max="4" width="9.625" customWidth="1"/>
    <col min="5" max="5" width="34.625" customWidth="1"/>
    <col min="6" max="6" width="14.625" customWidth="1"/>
    <col min="7" max="7" width="3.25" style="40" bestFit="1" customWidth="1"/>
    <col min="8" max="8" width="12.25" style="46" bestFit="1" customWidth="1"/>
    <col min="9" max="9" width="6.375" style="46" bestFit="1" customWidth="1"/>
    <col min="10" max="11" width="8.25" style="46" bestFit="1" customWidth="1"/>
    <col min="12" max="12" width="11.25" style="46" bestFit="1" customWidth="1"/>
    <col min="13" max="13" width="7.375" style="46" bestFit="1" customWidth="1"/>
    <col min="14" max="14" width="8.25" style="46" bestFit="1" customWidth="1"/>
    <col min="15" max="15" width="11.25" style="46" bestFit="1" customWidth="1"/>
    <col min="16" max="16" width="7.25" style="46" bestFit="1" customWidth="1"/>
    <col min="17" max="19" width="9" style="46"/>
  </cols>
  <sheetData>
    <row r="1" spans="1:16" ht="30" customHeight="1">
      <c r="A1" s="97" t="s">
        <v>40</v>
      </c>
      <c r="B1" s="97"/>
      <c r="C1" s="33"/>
      <c r="D1" s="33"/>
      <c r="E1" s="28"/>
      <c r="F1" s="34"/>
    </row>
    <row r="2" spans="1:16" ht="50.1" customHeight="1">
      <c r="A2" s="88" t="s">
        <v>41</v>
      </c>
      <c r="B2" s="89"/>
      <c r="C2" s="89"/>
      <c r="D2" s="89"/>
      <c r="E2" s="89"/>
      <c r="F2" s="90"/>
      <c r="L2" s="46" t="s">
        <v>234</v>
      </c>
      <c r="O2" s="46" t="s">
        <v>235</v>
      </c>
    </row>
    <row r="3" spans="1:16" ht="15.95" customHeight="1">
      <c r="A3" s="91" t="s">
        <v>31</v>
      </c>
      <c r="B3" s="92"/>
      <c r="C3" s="93"/>
      <c r="D3" s="93"/>
      <c r="E3" s="94"/>
      <c r="F3" s="95"/>
      <c r="G3" s="40" t="s">
        <v>168</v>
      </c>
      <c r="H3" s="47" t="s">
        <v>42</v>
      </c>
      <c r="I3" s="47" t="s">
        <v>43</v>
      </c>
      <c r="J3" s="47" t="s">
        <v>44</v>
      </c>
      <c r="N3" s="41" t="s">
        <v>44</v>
      </c>
      <c r="O3" s="41">
        <v>10112615101</v>
      </c>
      <c r="P3" s="41" t="s">
        <v>43</v>
      </c>
    </row>
    <row r="4" spans="1:16" ht="15.95" customHeight="1">
      <c r="A4" s="96" t="s">
        <v>32</v>
      </c>
      <c r="B4" s="93"/>
      <c r="C4" s="35" t="s">
        <v>165</v>
      </c>
      <c r="D4" s="93"/>
      <c r="E4" s="94"/>
      <c r="F4" s="95"/>
      <c r="G4" s="40" t="s">
        <v>37</v>
      </c>
      <c r="H4" s="47" t="s">
        <v>45</v>
      </c>
      <c r="I4" s="47" t="s">
        <v>46</v>
      </c>
      <c r="J4" s="47" t="s">
        <v>44</v>
      </c>
      <c r="N4" s="41" t="s">
        <v>44</v>
      </c>
      <c r="O4" s="41">
        <v>10112615102</v>
      </c>
      <c r="P4" s="41" t="s">
        <v>46</v>
      </c>
    </row>
    <row r="5" spans="1:16" ht="15.95" customHeight="1">
      <c r="A5" s="96"/>
      <c r="B5" s="93"/>
      <c r="C5" s="35" t="s">
        <v>164</v>
      </c>
      <c r="D5" s="93" t="s">
        <v>167</v>
      </c>
      <c r="E5" s="94"/>
      <c r="F5" s="95"/>
      <c r="G5" s="40" t="s">
        <v>38</v>
      </c>
      <c r="H5" s="47" t="s">
        <v>47</v>
      </c>
      <c r="I5" s="47" t="s">
        <v>48</v>
      </c>
      <c r="J5" s="47" t="s">
        <v>44</v>
      </c>
      <c r="N5" s="41" t="s">
        <v>44</v>
      </c>
      <c r="O5" s="41">
        <v>10112615103</v>
      </c>
      <c r="P5" s="41" t="s">
        <v>48</v>
      </c>
    </row>
    <row r="6" spans="1:16" ht="15.95" customHeight="1">
      <c r="A6" s="36" t="s">
        <v>33</v>
      </c>
      <c r="B6" s="37" t="s">
        <v>2</v>
      </c>
      <c r="C6" s="37" t="s">
        <v>34</v>
      </c>
      <c r="D6" s="37" t="s">
        <v>35</v>
      </c>
      <c r="E6" s="29" t="s">
        <v>3</v>
      </c>
      <c r="F6" s="38" t="s">
        <v>36</v>
      </c>
      <c r="G6" s="40" t="s">
        <v>169</v>
      </c>
      <c r="H6" s="47" t="s">
        <v>49</v>
      </c>
      <c r="I6" s="47" t="s">
        <v>50</v>
      </c>
      <c r="J6" s="47" t="s">
        <v>44</v>
      </c>
      <c r="K6" s="41" t="s">
        <v>44</v>
      </c>
      <c r="L6" s="41">
        <v>10112615104</v>
      </c>
      <c r="M6" s="41" t="s">
        <v>50</v>
      </c>
      <c r="N6" s="41"/>
      <c r="O6" s="41"/>
      <c r="P6" s="41"/>
    </row>
    <row r="7" spans="1:16" ht="15.95" customHeight="1">
      <c r="A7" s="39" t="s">
        <v>168</v>
      </c>
      <c r="B7" s="50" t="s">
        <v>44</v>
      </c>
      <c r="C7" s="50">
        <v>10112615104</v>
      </c>
      <c r="D7" s="50" t="s">
        <v>50</v>
      </c>
      <c r="E7" s="31"/>
      <c r="F7" s="30"/>
      <c r="G7" s="40" t="s">
        <v>170</v>
      </c>
      <c r="H7" s="47" t="s">
        <v>51</v>
      </c>
      <c r="I7" s="47" t="s">
        <v>52</v>
      </c>
      <c r="J7" s="47" t="s">
        <v>44</v>
      </c>
      <c r="K7" s="41" t="s">
        <v>44</v>
      </c>
      <c r="L7" s="41">
        <v>10112615105</v>
      </c>
      <c r="M7" s="41" t="s">
        <v>52</v>
      </c>
      <c r="N7" s="41"/>
      <c r="O7" s="41"/>
      <c r="P7" s="41"/>
    </row>
    <row r="8" spans="1:16" ht="15.95" customHeight="1">
      <c r="A8" s="39" t="s">
        <v>37</v>
      </c>
      <c r="B8" s="50" t="s">
        <v>44</v>
      </c>
      <c r="C8" s="50">
        <v>10112615105</v>
      </c>
      <c r="D8" s="50" t="s">
        <v>52</v>
      </c>
      <c r="E8" s="31"/>
      <c r="F8" s="30"/>
      <c r="G8" s="40" t="s">
        <v>171</v>
      </c>
      <c r="H8" s="47" t="s">
        <v>53</v>
      </c>
      <c r="I8" s="47" t="s">
        <v>54</v>
      </c>
      <c r="J8" s="47" t="s">
        <v>44</v>
      </c>
      <c r="N8" s="41" t="s">
        <v>44</v>
      </c>
      <c r="O8" s="41">
        <v>10112615106</v>
      </c>
      <c r="P8" s="41" t="s">
        <v>54</v>
      </c>
    </row>
    <row r="9" spans="1:16" ht="15.95" customHeight="1">
      <c r="A9" s="39" t="s">
        <v>38</v>
      </c>
      <c r="B9" s="50" t="s">
        <v>44</v>
      </c>
      <c r="C9" s="50">
        <v>10112615110</v>
      </c>
      <c r="D9" s="50" t="s">
        <v>62</v>
      </c>
      <c r="E9" s="31"/>
      <c r="F9" s="30"/>
      <c r="G9" s="40" t="s">
        <v>172</v>
      </c>
      <c r="H9" s="47" t="s">
        <v>55</v>
      </c>
      <c r="I9" s="47" t="s">
        <v>56</v>
      </c>
      <c r="J9" s="47" t="s">
        <v>44</v>
      </c>
      <c r="N9" s="41" t="s">
        <v>44</v>
      </c>
      <c r="O9" s="41">
        <v>10112615107</v>
      </c>
      <c r="P9" s="41" t="s">
        <v>56</v>
      </c>
    </row>
    <row r="10" spans="1:16" ht="15.95" customHeight="1">
      <c r="A10" s="39" t="s">
        <v>169</v>
      </c>
      <c r="B10" s="50" t="s">
        <v>44</v>
      </c>
      <c r="C10" s="50">
        <v>10112615115</v>
      </c>
      <c r="D10" s="50" t="s">
        <v>72</v>
      </c>
      <c r="E10" s="31"/>
      <c r="F10" s="30"/>
      <c r="G10" s="40" t="s">
        <v>173</v>
      </c>
      <c r="H10" s="47" t="s">
        <v>57</v>
      </c>
      <c r="I10" s="47" t="s">
        <v>58</v>
      </c>
      <c r="J10" s="47" t="s">
        <v>44</v>
      </c>
      <c r="N10" s="41" t="s">
        <v>44</v>
      </c>
      <c r="O10" s="41">
        <v>10112615108</v>
      </c>
      <c r="P10" s="41" t="s">
        <v>58</v>
      </c>
    </row>
    <row r="11" spans="1:16" ht="15.95" customHeight="1">
      <c r="A11" s="39" t="s">
        <v>170</v>
      </c>
      <c r="B11" s="50" t="s">
        <v>44</v>
      </c>
      <c r="C11" s="50">
        <v>10112615124</v>
      </c>
      <c r="D11" s="50" t="s">
        <v>90</v>
      </c>
      <c r="E11" s="31"/>
      <c r="F11" s="30"/>
      <c r="G11" s="40" t="s">
        <v>174</v>
      </c>
      <c r="H11" s="47" t="s">
        <v>59</v>
      </c>
      <c r="I11" s="47" t="s">
        <v>60</v>
      </c>
      <c r="J11" s="47" t="s">
        <v>44</v>
      </c>
      <c r="N11" s="41"/>
      <c r="O11" s="41"/>
      <c r="P11" s="41"/>
    </row>
    <row r="12" spans="1:16" ht="15.95" customHeight="1">
      <c r="A12" s="39" t="s">
        <v>171</v>
      </c>
      <c r="B12" s="50" t="s">
        <v>44</v>
      </c>
      <c r="C12" s="50">
        <v>10112615128</v>
      </c>
      <c r="D12" s="50" t="s">
        <v>98</v>
      </c>
      <c r="E12" s="31"/>
      <c r="F12" s="30"/>
      <c r="G12" s="40" t="s">
        <v>175</v>
      </c>
      <c r="H12" s="47" t="s">
        <v>61</v>
      </c>
      <c r="I12" s="47" t="s">
        <v>62</v>
      </c>
      <c r="J12" s="47" t="s">
        <v>44</v>
      </c>
      <c r="K12" s="41" t="s">
        <v>44</v>
      </c>
      <c r="L12" s="41">
        <v>10112615110</v>
      </c>
      <c r="M12" s="41" t="s">
        <v>62</v>
      </c>
      <c r="N12" s="41"/>
      <c r="O12" s="41"/>
      <c r="P12" s="41"/>
    </row>
    <row r="13" spans="1:16" ht="15.95" customHeight="1">
      <c r="A13" s="39" t="s">
        <v>172</v>
      </c>
      <c r="B13" s="50" t="s">
        <v>44</v>
      </c>
      <c r="C13" s="50">
        <v>10112615129</v>
      </c>
      <c r="D13" s="50" t="s">
        <v>100</v>
      </c>
      <c r="E13" s="31"/>
      <c r="F13" s="30"/>
      <c r="G13" s="40" t="s">
        <v>176</v>
      </c>
      <c r="H13" s="47" t="s">
        <v>63</v>
      </c>
      <c r="I13" s="47" t="s">
        <v>64</v>
      </c>
      <c r="J13" s="47" t="s">
        <v>44</v>
      </c>
      <c r="N13" s="41" t="s">
        <v>44</v>
      </c>
      <c r="O13" s="41">
        <v>10112615111</v>
      </c>
      <c r="P13" s="41" t="s">
        <v>64</v>
      </c>
    </row>
    <row r="14" spans="1:16" ht="15.95" customHeight="1">
      <c r="A14" s="39" t="s">
        <v>173</v>
      </c>
      <c r="B14" s="50" t="s">
        <v>44</v>
      </c>
      <c r="C14" s="50">
        <v>10112615130</v>
      </c>
      <c r="D14" s="50" t="s">
        <v>102</v>
      </c>
      <c r="E14" s="31"/>
      <c r="F14" s="30"/>
      <c r="G14" s="40" t="s">
        <v>177</v>
      </c>
      <c r="H14" s="47" t="s">
        <v>65</v>
      </c>
      <c r="I14" s="47" t="s">
        <v>66</v>
      </c>
      <c r="J14" s="47" t="s">
        <v>44</v>
      </c>
      <c r="N14" s="41" t="s">
        <v>44</v>
      </c>
      <c r="O14" s="41">
        <v>10112615112</v>
      </c>
      <c r="P14" s="41" t="s">
        <v>66</v>
      </c>
    </row>
    <row r="15" spans="1:16" ht="15.95" customHeight="1">
      <c r="A15" s="39" t="s">
        <v>174</v>
      </c>
      <c r="B15" s="50" t="s">
        <v>44</v>
      </c>
      <c r="C15" s="51">
        <v>10112613222</v>
      </c>
      <c r="D15" s="52" t="s">
        <v>109</v>
      </c>
      <c r="E15" s="31"/>
      <c r="F15" s="30"/>
      <c r="G15" s="40" t="s">
        <v>178</v>
      </c>
      <c r="H15" s="47" t="s">
        <v>67</v>
      </c>
      <c r="I15" s="47" t="s">
        <v>68</v>
      </c>
      <c r="J15" s="47" t="s">
        <v>44</v>
      </c>
      <c r="N15" s="41" t="s">
        <v>44</v>
      </c>
      <c r="O15" s="41">
        <v>10112615113</v>
      </c>
      <c r="P15" s="41" t="s">
        <v>68</v>
      </c>
    </row>
    <row r="16" spans="1:16" ht="15.95" customHeight="1">
      <c r="A16" s="39" t="s">
        <v>175</v>
      </c>
      <c r="B16" s="53" t="s">
        <v>228</v>
      </c>
      <c r="C16" s="54" t="s">
        <v>113</v>
      </c>
      <c r="D16" s="53" t="s">
        <v>230</v>
      </c>
      <c r="E16" s="31"/>
      <c r="F16" s="30"/>
      <c r="G16" s="40" t="s">
        <v>179</v>
      </c>
      <c r="H16" s="47" t="s">
        <v>69</v>
      </c>
      <c r="I16" s="47" t="s">
        <v>70</v>
      </c>
      <c r="J16" s="47" t="s">
        <v>44</v>
      </c>
      <c r="N16" s="41" t="s">
        <v>44</v>
      </c>
      <c r="O16" s="41">
        <v>10112615114</v>
      </c>
      <c r="P16" s="41" t="s">
        <v>70</v>
      </c>
    </row>
    <row r="17" spans="1:16" ht="15.95" customHeight="1">
      <c r="A17" s="39" t="s">
        <v>176</v>
      </c>
      <c r="B17" s="53" t="s">
        <v>112</v>
      </c>
      <c r="C17" s="54" t="s">
        <v>115</v>
      </c>
      <c r="D17" s="53" t="s">
        <v>231</v>
      </c>
      <c r="E17" s="25" t="s">
        <v>7</v>
      </c>
      <c r="F17" s="10">
        <v>1.2</v>
      </c>
      <c r="G17" s="40" t="s">
        <v>180</v>
      </c>
      <c r="H17" s="47" t="s">
        <v>71</v>
      </c>
      <c r="I17" s="47" t="s">
        <v>72</v>
      </c>
      <c r="J17" s="47" t="s">
        <v>44</v>
      </c>
      <c r="K17" s="41" t="s">
        <v>44</v>
      </c>
      <c r="L17" s="41">
        <v>10112615115</v>
      </c>
      <c r="M17" s="41" t="s">
        <v>72</v>
      </c>
      <c r="N17" s="41"/>
      <c r="O17" s="41"/>
      <c r="P17" s="41"/>
    </row>
    <row r="18" spans="1:16" ht="15.95" customHeight="1">
      <c r="A18" s="39" t="s">
        <v>177</v>
      </c>
      <c r="B18" s="53" t="s">
        <v>112</v>
      </c>
      <c r="C18" s="54" t="s">
        <v>119</v>
      </c>
      <c r="D18" s="53" t="s">
        <v>120</v>
      </c>
      <c r="E18" s="27" t="s">
        <v>28</v>
      </c>
      <c r="F18" s="10">
        <v>7.8</v>
      </c>
      <c r="G18" s="40" t="s">
        <v>181</v>
      </c>
      <c r="H18" s="47" t="s">
        <v>73</v>
      </c>
      <c r="I18" s="47" t="s">
        <v>74</v>
      </c>
      <c r="J18" s="47" t="s">
        <v>44</v>
      </c>
      <c r="N18" s="41"/>
      <c r="O18" s="41"/>
      <c r="P18" s="41"/>
    </row>
    <row r="19" spans="1:16" ht="15.95" customHeight="1">
      <c r="A19" s="39" t="s">
        <v>178</v>
      </c>
      <c r="B19" s="53" t="s">
        <v>112</v>
      </c>
      <c r="C19" s="54" t="s">
        <v>121</v>
      </c>
      <c r="D19" s="53" t="s">
        <v>122</v>
      </c>
      <c r="E19" s="27" t="s">
        <v>29</v>
      </c>
      <c r="F19" s="10">
        <v>3</v>
      </c>
      <c r="G19" s="40" t="s">
        <v>182</v>
      </c>
      <c r="H19" s="47" t="s">
        <v>75</v>
      </c>
      <c r="I19" s="47" t="s">
        <v>76</v>
      </c>
      <c r="J19" s="47" t="s">
        <v>44</v>
      </c>
      <c r="N19" s="41" t="s">
        <v>44</v>
      </c>
      <c r="O19" s="41">
        <v>10112615117</v>
      </c>
      <c r="P19" s="41" t="s">
        <v>76</v>
      </c>
    </row>
    <row r="20" spans="1:16" ht="15.95" customHeight="1">
      <c r="A20" s="39" t="s">
        <v>179</v>
      </c>
      <c r="B20" s="53" t="s">
        <v>112</v>
      </c>
      <c r="C20" s="54" t="s">
        <v>123</v>
      </c>
      <c r="D20" s="53" t="s">
        <v>124</v>
      </c>
      <c r="E20" s="27" t="s">
        <v>30</v>
      </c>
      <c r="F20" s="10">
        <v>4.8</v>
      </c>
      <c r="G20" s="40" t="s">
        <v>183</v>
      </c>
      <c r="H20" s="47" t="s">
        <v>77</v>
      </c>
      <c r="I20" s="47" t="s">
        <v>78</v>
      </c>
      <c r="J20" s="47" t="s">
        <v>44</v>
      </c>
      <c r="N20" s="41" t="s">
        <v>44</v>
      </c>
      <c r="O20" s="41">
        <v>10112615118</v>
      </c>
      <c r="P20" s="41" t="s">
        <v>78</v>
      </c>
    </row>
    <row r="21" spans="1:16" ht="15.95" customHeight="1">
      <c r="A21" s="39" t="s">
        <v>180</v>
      </c>
      <c r="B21" s="53" t="s">
        <v>112</v>
      </c>
      <c r="C21" s="54" t="s">
        <v>125</v>
      </c>
      <c r="D21" s="53" t="s">
        <v>126</v>
      </c>
      <c r="E21" s="55"/>
      <c r="F21" s="30"/>
      <c r="G21" s="40" t="s">
        <v>184</v>
      </c>
      <c r="H21" s="47" t="s">
        <v>79</v>
      </c>
      <c r="I21" s="47" t="s">
        <v>80</v>
      </c>
      <c r="J21" s="47" t="s">
        <v>44</v>
      </c>
      <c r="N21" s="41" t="s">
        <v>44</v>
      </c>
      <c r="O21" s="41">
        <v>10112615119</v>
      </c>
      <c r="P21" s="41" t="s">
        <v>80</v>
      </c>
    </row>
    <row r="22" spans="1:16" ht="15.95" customHeight="1">
      <c r="A22" s="39" t="s">
        <v>181</v>
      </c>
      <c r="B22" s="53" t="s">
        <v>112</v>
      </c>
      <c r="C22" s="53" t="s">
        <v>131</v>
      </c>
      <c r="D22" s="53" t="s">
        <v>132</v>
      </c>
      <c r="E22" s="31"/>
      <c r="F22" s="30"/>
      <c r="G22" s="40" t="s">
        <v>185</v>
      </c>
      <c r="H22" s="47" t="s">
        <v>81</v>
      </c>
      <c r="I22" s="47" t="s">
        <v>82</v>
      </c>
      <c r="J22" s="47" t="s">
        <v>44</v>
      </c>
      <c r="N22" s="41" t="s">
        <v>44</v>
      </c>
      <c r="O22" s="41">
        <v>10112615120</v>
      </c>
      <c r="P22" s="41" t="s">
        <v>82</v>
      </c>
    </row>
    <row r="23" spans="1:16" ht="15.95" customHeight="1">
      <c r="A23" s="39" t="s">
        <v>182</v>
      </c>
      <c r="B23" s="53" t="s">
        <v>112</v>
      </c>
      <c r="C23" s="54" t="s">
        <v>137</v>
      </c>
      <c r="D23" s="53" t="s">
        <v>138</v>
      </c>
      <c r="E23" s="31"/>
      <c r="F23" s="30"/>
      <c r="G23" s="40" t="s">
        <v>186</v>
      </c>
      <c r="H23" s="47" t="s">
        <v>83</v>
      </c>
      <c r="I23" s="47" t="s">
        <v>84</v>
      </c>
      <c r="J23" s="47" t="s">
        <v>44</v>
      </c>
      <c r="N23" s="41" t="s">
        <v>44</v>
      </c>
      <c r="O23" s="41">
        <v>10112615121</v>
      </c>
      <c r="P23" s="41" t="s">
        <v>84</v>
      </c>
    </row>
    <row r="24" spans="1:16" ht="15.95" customHeight="1">
      <c r="A24" s="39" t="s">
        <v>183</v>
      </c>
      <c r="B24" s="53" t="s">
        <v>112</v>
      </c>
      <c r="C24" s="54" t="s">
        <v>139</v>
      </c>
      <c r="D24" s="53" t="s">
        <v>140</v>
      </c>
      <c r="E24" s="31"/>
      <c r="F24" s="30"/>
      <c r="G24" s="40" t="s">
        <v>187</v>
      </c>
      <c r="H24" s="47" t="s">
        <v>85</v>
      </c>
      <c r="I24" s="47" t="s">
        <v>86</v>
      </c>
      <c r="J24" s="47" t="s">
        <v>44</v>
      </c>
      <c r="N24" s="41" t="s">
        <v>44</v>
      </c>
      <c r="O24" s="41">
        <v>10112615122</v>
      </c>
      <c r="P24" s="41" t="s">
        <v>227</v>
      </c>
    </row>
    <row r="25" spans="1:16" ht="15.95" customHeight="1">
      <c r="A25" s="39" t="s">
        <v>184</v>
      </c>
      <c r="B25" s="53" t="s">
        <v>112</v>
      </c>
      <c r="C25" s="54" t="s">
        <v>141</v>
      </c>
      <c r="D25" s="53" t="s">
        <v>142</v>
      </c>
      <c r="E25" s="31"/>
      <c r="F25" s="30"/>
      <c r="G25" s="40" t="s">
        <v>188</v>
      </c>
      <c r="H25" s="47" t="s">
        <v>87</v>
      </c>
      <c r="I25" s="47" t="s">
        <v>88</v>
      </c>
      <c r="J25" s="47" t="s">
        <v>44</v>
      </c>
      <c r="N25" s="41" t="s">
        <v>44</v>
      </c>
      <c r="O25" s="41">
        <v>10112615123</v>
      </c>
      <c r="P25" s="41" t="s">
        <v>88</v>
      </c>
    </row>
    <row r="26" spans="1:16" ht="15.95" customHeight="1">
      <c r="A26" s="39" t="s">
        <v>185</v>
      </c>
      <c r="B26" s="53" t="s">
        <v>228</v>
      </c>
      <c r="C26" s="54" t="s">
        <v>143</v>
      </c>
      <c r="D26" s="53" t="s">
        <v>144</v>
      </c>
      <c r="E26" s="31"/>
      <c r="F26" s="30"/>
      <c r="G26" s="40" t="s">
        <v>189</v>
      </c>
      <c r="H26" s="47" t="s">
        <v>89</v>
      </c>
      <c r="I26" s="47" t="s">
        <v>90</v>
      </c>
      <c r="J26" s="47" t="s">
        <v>44</v>
      </c>
      <c r="K26" s="41" t="s">
        <v>44</v>
      </c>
      <c r="L26" s="41">
        <v>10112615124</v>
      </c>
      <c r="M26" s="41" t="s">
        <v>90</v>
      </c>
      <c r="N26" s="41"/>
      <c r="O26" s="41"/>
      <c r="P26" s="41"/>
    </row>
    <row r="27" spans="1:16" ht="15.95" customHeight="1">
      <c r="A27" s="39" t="s">
        <v>186</v>
      </c>
      <c r="B27" s="53" t="s">
        <v>232</v>
      </c>
      <c r="C27" s="54" t="s">
        <v>147</v>
      </c>
      <c r="D27" s="53" t="s">
        <v>148</v>
      </c>
      <c r="E27" s="31"/>
      <c r="F27" s="30"/>
      <c r="G27" s="40" t="s">
        <v>190</v>
      </c>
      <c r="H27" s="47" t="s">
        <v>91</v>
      </c>
      <c r="I27" s="47" t="s">
        <v>92</v>
      </c>
      <c r="J27" s="47" t="s">
        <v>44</v>
      </c>
      <c r="N27" s="41" t="s">
        <v>44</v>
      </c>
      <c r="O27" s="41">
        <v>10112615125</v>
      </c>
      <c r="P27" s="41" t="s">
        <v>92</v>
      </c>
    </row>
    <row r="28" spans="1:16" ht="15.95" customHeight="1">
      <c r="A28" s="39" t="s">
        <v>187</v>
      </c>
      <c r="B28" s="53" t="s">
        <v>112</v>
      </c>
      <c r="C28" s="54" t="s">
        <v>149</v>
      </c>
      <c r="D28" s="53" t="s">
        <v>150</v>
      </c>
      <c r="E28" s="31"/>
      <c r="F28" s="30"/>
      <c r="G28" s="40" t="s">
        <v>191</v>
      </c>
      <c r="H28" s="47" t="s">
        <v>93</v>
      </c>
      <c r="I28" s="47" t="s">
        <v>94</v>
      </c>
      <c r="J28" s="47" t="s">
        <v>44</v>
      </c>
      <c r="N28" s="41" t="s">
        <v>44</v>
      </c>
      <c r="O28" s="41">
        <v>10112615126</v>
      </c>
      <c r="P28" s="41" t="s">
        <v>94</v>
      </c>
    </row>
    <row r="29" spans="1:16" ht="15.95" customHeight="1">
      <c r="A29" s="39" t="s">
        <v>188</v>
      </c>
      <c r="B29" s="53" t="s">
        <v>112</v>
      </c>
      <c r="C29" s="54" t="s">
        <v>151</v>
      </c>
      <c r="D29" s="53" t="s">
        <v>152</v>
      </c>
      <c r="E29" s="31"/>
      <c r="F29" s="30"/>
      <c r="G29" s="40" t="s">
        <v>192</v>
      </c>
      <c r="H29" s="47" t="s">
        <v>95</v>
      </c>
      <c r="I29" s="47" t="s">
        <v>96</v>
      </c>
      <c r="J29" s="47" t="s">
        <v>44</v>
      </c>
      <c r="N29" s="41" t="s">
        <v>44</v>
      </c>
      <c r="O29" s="41">
        <v>10112615127</v>
      </c>
      <c r="P29" s="41" t="s">
        <v>96</v>
      </c>
    </row>
    <row r="30" spans="1:16" ht="15.95" customHeight="1">
      <c r="A30" s="39" t="s">
        <v>189</v>
      </c>
      <c r="B30" s="53" t="s">
        <v>112</v>
      </c>
      <c r="C30" s="54" t="s">
        <v>157</v>
      </c>
      <c r="D30" s="53" t="s">
        <v>158</v>
      </c>
      <c r="E30" s="31"/>
      <c r="F30" s="30"/>
      <c r="G30" s="40" t="s">
        <v>193</v>
      </c>
      <c r="H30" s="47" t="s">
        <v>97</v>
      </c>
      <c r="I30" s="47" t="s">
        <v>98</v>
      </c>
      <c r="J30" s="47" t="s">
        <v>44</v>
      </c>
      <c r="K30" s="41" t="s">
        <v>44</v>
      </c>
      <c r="L30" s="41">
        <v>10112615128</v>
      </c>
      <c r="M30" s="41" t="s">
        <v>98</v>
      </c>
      <c r="N30" s="41"/>
      <c r="O30" s="41"/>
      <c r="P30" s="41"/>
    </row>
    <row r="31" spans="1:16" ht="15.95" customHeight="1">
      <c r="A31" s="39" t="s">
        <v>190</v>
      </c>
      <c r="B31" s="53" t="s">
        <v>112</v>
      </c>
      <c r="C31" s="54" t="s">
        <v>161</v>
      </c>
      <c r="D31" s="53" t="s">
        <v>162</v>
      </c>
      <c r="E31" s="31"/>
      <c r="F31" s="30"/>
      <c r="G31" s="40" t="s">
        <v>194</v>
      </c>
      <c r="H31" s="47" t="s">
        <v>99</v>
      </c>
      <c r="I31" s="47" t="s">
        <v>100</v>
      </c>
      <c r="J31" s="47" t="s">
        <v>44</v>
      </c>
      <c r="K31" s="41" t="s">
        <v>44</v>
      </c>
      <c r="L31" s="41">
        <v>10112615129</v>
      </c>
      <c r="M31" s="41" t="s">
        <v>100</v>
      </c>
      <c r="N31" s="41"/>
      <c r="O31" s="41"/>
      <c r="P31" s="41"/>
    </row>
    <row r="32" spans="1:16" ht="15.95" customHeight="1">
      <c r="A32" s="39" t="s">
        <v>191</v>
      </c>
      <c r="B32" s="53" t="s">
        <v>112</v>
      </c>
      <c r="C32" s="54" t="s">
        <v>233</v>
      </c>
      <c r="D32" s="53" t="s">
        <v>163</v>
      </c>
      <c r="E32" s="32" t="s">
        <v>8</v>
      </c>
      <c r="F32" s="56">
        <f>SUM(F17:F31)</f>
        <v>16.8</v>
      </c>
      <c r="G32" s="40" t="s">
        <v>195</v>
      </c>
      <c r="H32" s="47" t="s">
        <v>101</v>
      </c>
      <c r="I32" s="47" t="s">
        <v>102</v>
      </c>
      <c r="J32" s="47" t="s">
        <v>44</v>
      </c>
      <c r="K32" s="41" t="s">
        <v>44</v>
      </c>
      <c r="L32" s="41">
        <v>10112615130</v>
      </c>
      <c r="M32" s="41" t="s">
        <v>102</v>
      </c>
      <c r="N32" s="41"/>
      <c r="O32" s="41"/>
      <c r="P32" s="41"/>
    </row>
    <row r="33" spans="1:16" ht="20.100000000000001" customHeight="1">
      <c r="A33" s="84" t="s">
        <v>39</v>
      </c>
      <c r="B33" s="85"/>
      <c r="C33" s="85"/>
      <c r="D33" s="85"/>
      <c r="E33" s="86">
        <f>F32*A32</f>
        <v>436.8</v>
      </c>
      <c r="F33" s="87"/>
      <c r="G33" s="40" t="s">
        <v>196</v>
      </c>
      <c r="H33" s="47" t="s">
        <v>103</v>
      </c>
      <c r="I33" s="47" t="s">
        <v>104</v>
      </c>
      <c r="J33" s="47" t="s">
        <v>44</v>
      </c>
      <c r="N33" s="41" t="s">
        <v>44</v>
      </c>
      <c r="O33" s="41">
        <v>10112615131</v>
      </c>
      <c r="P33" s="41" t="s">
        <v>104</v>
      </c>
    </row>
    <row r="34" spans="1:16" ht="20.100000000000001" customHeight="1">
      <c r="G34" s="40" t="s">
        <v>197</v>
      </c>
      <c r="H34" s="47" t="s">
        <v>105</v>
      </c>
      <c r="I34" s="47" t="s">
        <v>106</v>
      </c>
      <c r="J34" s="47" t="s">
        <v>44</v>
      </c>
      <c r="N34" s="41" t="s">
        <v>44</v>
      </c>
      <c r="O34" s="41">
        <v>10112615132</v>
      </c>
      <c r="P34" s="41" t="s">
        <v>106</v>
      </c>
    </row>
    <row r="35" spans="1:16" ht="15.95" customHeight="1">
      <c r="G35" s="40" t="s">
        <v>198</v>
      </c>
      <c r="H35" s="47" t="s">
        <v>107</v>
      </c>
      <c r="I35" s="47" t="s">
        <v>108</v>
      </c>
      <c r="J35" s="47" t="s">
        <v>44</v>
      </c>
      <c r="N35" s="41" t="s">
        <v>44</v>
      </c>
      <c r="O35" s="41">
        <v>10112615133</v>
      </c>
      <c r="P35" s="41" t="s">
        <v>108</v>
      </c>
    </row>
    <row r="36" spans="1:16" ht="15.95" customHeight="1">
      <c r="G36" s="40" t="s">
        <v>199</v>
      </c>
      <c r="H36" s="48">
        <v>10112613222</v>
      </c>
      <c r="I36" s="48" t="s">
        <v>109</v>
      </c>
      <c r="J36" s="47" t="s">
        <v>44</v>
      </c>
      <c r="K36" s="41" t="s">
        <v>44</v>
      </c>
      <c r="L36" s="42">
        <v>10112613222</v>
      </c>
      <c r="M36" s="43" t="s">
        <v>109</v>
      </c>
      <c r="N36" s="41"/>
      <c r="O36" s="41"/>
      <c r="P36" s="41"/>
    </row>
    <row r="37" spans="1:16" ht="50.1" customHeight="1">
      <c r="A37" s="88" t="s">
        <v>41</v>
      </c>
      <c r="B37" s="89"/>
      <c r="C37" s="89"/>
      <c r="D37" s="89"/>
      <c r="E37" s="89"/>
      <c r="F37" s="90"/>
      <c r="G37" s="40" t="s">
        <v>200</v>
      </c>
      <c r="H37" s="47" t="s">
        <v>110</v>
      </c>
      <c r="I37" s="47" t="s">
        <v>111</v>
      </c>
      <c r="J37" s="47" t="s">
        <v>112</v>
      </c>
      <c r="N37" s="44" t="s">
        <v>228</v>
      </c>
      <c r="O37" s="45" t="s">
        <v>110</v>
      </c>
      <c r="P37" s="44" t="s">
        <v>229</v>
      </c>
    </row>
    <row r="38" spans="1:16" ht="15.95" customHeight="1">
      <c r="A38" s="91" t="s">
        <v>31</v>
      </c>
      <c r="B38" s="92"/>
      <c r="C38" s="93"/>
      <c r="D38" s="93"/>
      <c r="E38" s="94"/>
      <c r="F38" s="95"/>
      <c r="G38" s="40" t="s">
        <v>201</v>
      </c>
      <c r="H38" s="47" t="s">
        <v>113</v>
      </c>
      <c r="I38" s="47" t="s">
        <v>114</v>
      </c>
      <c r="J38" s="47" t="s">
        <v>112</v>
      </c>
      <c r="K38" s="44" t="s">
        <v>228</v>
      </c>
      <c r="L38" s="45" t="s">
        <v>113</v>
      </c>
      <c r="M38" s="44" t="s">
        <v>230</v>
      </c>
      <c r="N38" s="44"/>
      <c r="O38" s="45"/>
      <c r="P38" s="44"/>
    </row>
    <row r="39" spans="1:16" ht="15.95" customHeight="1">
      <c r="A39" s="96" t="s">
        <v>32</v>
      </c>
      <c r="B39" s="93"/>
      <c r="C39" s="35" t="s">
        <v>165</v>
      </c>
      <c r="D39" s="93"/>
      <c r="E39" s="94"/>
      <c r="F39" s="95"/>
      <c r="G39" s="40" t="s">
        <v>202</v>
      </c>
      <c r="H39" s="49" t="s">
        <v>115</v>
      </c>
      <c r="I39" s="49" t="s">
        <v>116</v>
      </c>
      <c r="J39" s="49" t="s">
        <v>112</v>
      </c>
      <c r="K39" s="44" t="s">
        <v>112</v>
      </c>
      <c r="L39" s="45" t="s">
        <v>115</v>
      </c>
      <c r="M39" s="44" t="s">
        <v>231</v>
      </c>
      <c r="N39" s="44"/>
      <c r="O39" s="45"/>
      <c r="P39" s="44"/>
    </row>
    <row r="40" spans="1:16" ht="15.95" customHeight="1">
      <c r="A40" s="96"/>
      <c r="B40" s="93"/>
      <c r="C40" s="35" t="s">
        <v>164</v>
      </c>
      <c r="D40" s="93" t="s">
        <v>166</v>
      </c>
      <c r="E40" s="94"/>
      <c r="F40" s="95"/>
      <c r="G40" s="40" t="s">
        <v>203</v>
      </c>
      <c r="H40" s="49" t="s">
        <v>117</v>
      </c>
      <c r="I40" s="49" t="s">
        <v>118</v>
      </c>
      <c r="J40" s="49" t="s">
        <v>112</v>
      </c>
      <c r="N40" s="44" t="s">
        <v>228</v>
      </c>
      <c r="O40" s="45" t="s">
        <v>117</v>
      </c>
      <c r="P40" s="44" t="s">
        <v>118</v>
      </c>
    </row>
    <row r="41" spans="1:16" ht="15.95" customHeight="1">
      <c r="A41" s="36" t="s">
        <v>33</v>
      </c>
      <c r="B41" s="37" t="s">
        <v>2</v>
      </c>
      <c r="C41" s="37" t="s">
        <v>34</v>
      </c>
      <c r="D41" s="37" t="s">
        <v>35</v>
      </c>
      <c r="E41" s="29" t="s">
        <v>3</v>
      </c>
      <c r="F41" s="38" t="s">
        <v>36</v>
      </c>
      <c r="G41" s="40" t="s">
        <v>204</v>
      </c>
      <c r="H41" s="49" t="s">
        <v>119</v>
      </c>
      <c r="I41" s="49" t="s">
        <v>120</v>
      </c>
      <c r="J41" s="49" t="s">
        <v>112</v>
      </c>
      <c r="K41" s="44" t="s">
        <v>112</v>
      </c>
      <c r="L41" s="45" t="s">
        <v>119</v>
      </c>
      <c r="M41" s="44" t="s">
        <v>120</v>
      </c>
      <c r="N41" s="44"/>
      <c r="O41" s="45"/>
      <c r="P41" s="44"/>
    </row>
    <row r="42" spans="1:16" ht="15.95" customHeight="1">
      <c r="A42" s="39" t="s">
        <v>168</v>
      </c>
      <c r="B42" s="50" t="s">
        <v>44</v>
      </c>
      <c r="C42" s="50">
        <v>10112615101</v>
      </c>
      <c r="D42" s="50" t="s">
        <v>43</v>
      </c>
      <c r="E42" s="31"/>
      <c r="F42" s="30"/>
      <c r="G42" s="40" t="s">
        <v>205</v>
      </c>
      <c r="H42" s="49" t="s">
        <v>121</v>
      </c>
      <c r="I42" s="49" t="s">
        <v>122</v>
      </c>
      <c r="J42" s="49" t="s">
        <v>112</v>
      </c>
      <c r="K42" s="44" t="s">
        <v>112</v>
      </c>
      <c r="L42" s="45" t="s">
        <v>121</v>
      </c>
      <c r="M42" s="44" t="s">
        <v>122</v>
      </c>
      <c r="N42" s="44"/>
      <c r="O42" s="45"/>
      <c r="P42" s="44"/>
    </row>
    <row r="43" spans="1:16" ht="15.95" customHeight="1">
      <c r="A43" s="39" t="s">
        <v>37</v>
      </c>
      <c r="B43" s="50" t="s">
        <v>44</v>
      </c>
      <c r="C43" s="50">
        <v>10112615102</v>
      </c>
      <c r="D43" s="50" t="s">
        <v>46</v>
      </c>
      <c r="E43" s="31"/>
      <c r="F43" s="30"/>
      <c r="G43" s="40" t="s">
        <v>206</v>
      </c>
      <c r="H43" s="47" t="s">
        <v>123</v>
      </c>
      <c r="I43" s="47" t="s">
        <v>124</v>
      </c>
      <c r="J43" s="47" t="s">
        <v>112</v>
      </c>
      <c r="K43" s="44" t="s">
        <v>112</v>
      </c>
      <c r="L43" s="45" t="s">
        <v>123</v>
      </c>
      <c r="M43" s="44" t="s">
        <v>124</v>
      </c>
      <c r="N43" s="44"/>
      <c r="O43" s="45"/>
      <c r="P43" s="44"/>
    </row>
    <row r="44" spans="1:16" ht="15.95" customHeight="1">
      <c r="A44" s="39" t="s">
        <v>38</v>
      </c>
      <c r="B44" s="50" t="s">
        <v>44</v>
      </c>
      <c r="C44" s="50">
        <v>10112615103</v>
      </c>
      <c r="D44" s="50" t="s">
        <v>48</v>
      </c>
      <c r="E44" s="31"/>
      <c r="F44" s="30"/>
      <c r="G44" s="40" t="s">
        <v>207</v>
      </c>
      <c r="H44" s="47" t="s">
        <v>125</v>
      </c>
      <c r="I44" s="47" t="s">
        <v>126</v>
      </c>
      <c r="J44" s="47" t="s">
        <v>112</v>
      </c>
      <c r="K44" s="44" t="s">
        <v>112</v>
      </c>
      <c r="L44" s="45" t="s">
        <v>125</v>
      </c>
      <c r="M44" s="44" t="s">
        <v>126</v>
      </c>
      <c r="N44" s="44"/>
      <c r="O44" s="45"/>
      <c r="P44" s="44"/>
    </row>
    <row r="45" spans="1:16" ht="15.95" customHeight="1">
      <c r="A45" s="39" t="s">
        <v>169</v>
      </c>
      <c r="B45" s="50" t="s">
        <v>44</v>
      </c>
      <c r="C45" s="50">
        <v>10112615106</v>
      </c>
      <c r="D45" s="50" t="s">
        <v>54</v>
      </c>
      <c r="E45" s="31"/>
      <c r="F45" s="30"/>
      <c r="G45" s="40" t="s">
        <v>208</v>
      </c>
      <c r="H45" s="47" t="s">
        <v>127</v>
      </c>
      <c r="I45" s="47" t="s">
        <v>128</v>
      </c>
      <c r="J45" s="49" t="s">
        <v>112</v>
      </c>
      <c r="N45" s="44" t="s">
        <v>112</v>
      </c>
      <c r="O45" s="45" t="s">
        <v>127</v>
      </c>
      <c r="P45" s="44" t="s">
        <v>128</v>
      </c>
    </row>
    <row r="46" spans="1:16" ht="15.95" customHeight="1">
      <c r="A46" s="39" t="s">
        <v>170</v>
      </c>
      <c r="B46" s="50" t="s">
        <v>44</v>
      </c>
      <c r="C46" s="50">
        <v>10112615107</v>
      </c>
      <c r="D46" s="50" t="s">
        <v>56</v>
      </c>
      <c r="E46" s="31"/>
      <c r="F46" s="30"/>
      <c r="G46" s="40" t="s">
        <v>209</v>
      </c>
      <c r="H46" s="47" t="s">
        <v>129</v>
      </c>
      <c r="I46" s="47" t="s">
        <v>130</v>
      </c>
      <c r="J46" s="47" t="s">
        <v>112</v>
      </c>
      <c r="N46" s="44" t="s">
        <v>112</v>
      </c>
      <c r="O46" s="45" t="s">
        <v>129</v>
      </c>
      <c r="P46" s="44" t="s">
        <v>130</v>
      </c>
    </row>
    <row r="47" spans="1:16" ht="15.95" customHeight="1">
      <c r="A47" s="39" t="s">
        <v>171</v>
      </c>
      <c r="B47" s="50" t="s">
        <v>44</v>
      </c>
      <c r="C47" s="50">
        <v>10112615108</v>
      </c>
      <c r="D47" s="50" t="s">
        <v>58</v>
      </c>
      <c r="E47" s="31"/>
      <c r="F47" s="30"/>
      <c r="G47" s="40" t="s">
        <v>210</v>
      </c>
      <c r="H47" s="47" t="s">
        <v>131</v>
      </c>
      <c r="I47" s="47" t="s">
        <v>132</v>
      </c>
      <c r="J47" s="47" t="s">
        <v>112</v>
      </c>
      <c r="K47" s="44" t="s">
        <v>112</v>
      </c>
      <c r="L47" s="44" t="s">
        <v>131</v>
      </c>
      <c r="M47" s="44" t="s">
        <v>132</v>
      </c>
      <c r="N47" s="44"/>
      <c r="O47" s="45"/>
      <c r="P47" s="44"/>
    </row>
    <row r="48" spans="1:16" ht="15.95" customHeight="1">
      <c r="A48" s="39" t="s">
        <v>172</v>
      </c>
      <c r="B48" s="50" t="s">
        <v>44</v>
      </c>
      <c r="C48" s="50">
        <v>10112615111</v>
      </c>
      <c r="D48" s="50" t="s">
        <v>64</v>
      </c>
      <c r="E48" s="31"/>
      <c r="F48" s="30"/>
      <c r="G48" s="40" t="s">
        <v>211</v>
      </c>
      <c r="H48" s="47" t="s">
        <v>133</v>
      </c>
      <c r="I48" s="47" t="s">
        <v>134</v>
      </c>
      <c r="J48" s="47" t="s">
        <v>112</v>
      </c>
      <c r="N48" s="44" t="s">
        <v>112</v>
      </c>
      <c r="O48" s="45" t="s">
        <v>133</v>
      </c>
      <c r="P48" s="44" t="s">
        <v>134</v>
      </c>
    </row>
    <row r="49" spans="1:16" ht="15.95" customHeight="1">
      <c r="A49" s="39" t="s">
        <v>173</v>
      </c>
      <c r="B49" s="50" t="s">
        <v>44</v>
      </c>
      <c r="C49" s="50">
        <v>10112615112</v>
      </c>
      <c r="D49" s="50" t="s">
        <v>66</v>
      </c>
      <c r="E49" s="31"/>
      <c r="F49" s="30"/>
      <c r="G49" s="40" t="s">
        <v>212</v>
      </c>
      <c r="H49" s="47" t="s">
        <v>135</v>
      </c>
      <c r="I49" s="47" t="s">
        <v>136</v>
      </c>
      <c r="J49" s="47" t="s">
        <v>112</v>
      </c>
      <c r="N49" s="44" t="s">
        <v>112</v>
      </c>
      <c r="O49" s="45" t="s">
        <v>135</v>
      </c>
      <c r="P49" s="44" t="s">
        <v>136</v>
      </c>
    </row>
    <row r="50" spans="1:16" ht="15.95" customHeight="1">
      <c r="A50" s="39" t="s">
        <v>174</v>
      </c>
      <c r="B50" s="50" t="s">
        <v>44</v>
      </c>
      <c r="C50" s="50">
        <v>10112615113</v>
      </c>
      <c r="D50" s="50" t="s">
        <v>68</v>
      </c>
      <c r="E50" s="31"/>
      <c r="F50" s="30"/>
      <c r="G50" s="40" t="s">
        <v>213</v>
      </c>
      <c r="H50" s="47" t="s">
        <v>137</v>
      </c>
      <c r="I50" s="47" t="s">
        <v>138</v>
      </c>
      <c r="J50" s="47" t="s">
        <v>112</v>
      </c>
      <c r="K50" s="44" t="s">
        <v>112</v>
      </c>
      <c r="L50" s="45" t="s">
        <v>137</v>
      </c>
      <c r="M50" s="44" t="s">
        <v>138</v>
      </c>
      <c r="N50" s="44"/>
      <c r="O50" s="45"/>
      <c r="P50" s="44"/>
    </row>
    <row r="51" spans="1:16" ht="15.95" customHeight="1">
      <c r="A51" s="39" t="s">
        <v>175</v>
      </c>
      <c r="B51" s="50" t="s">
        <v>44</v>
      </c>
      <c r="C51" s="50">
        <v>10112615114</v>
      </c>
      <c r="D51" s="50" t="s">
        <v>70</v>
      </c>
      <c r="E51" s="31"/>
      <c r="F51" s="30"/>
      <c r="G51" s="40" t="s">
        <v>214</v>
      </c>
      <c r="H51" s="47" t="s">
        <v>139</v>
      </c>
      <c r="I51" s="47" t="s">
        <v>140</v>
      </c>
      <c r="J51" s="47" t="s">
        <v>112</v>
      </c>
      <c r="K51" s="44" t="s">
        <v>112</v>
      </c>
      <c r="L51" s="45" t="s">
        <v>139</v>
      </c>
      <c r="M51" s="44" t="s">
        <v>140</v>
      </c>
      <c r="N51" s="44"/>
      <c r="O51" s="45"/>
      <c r="P51" s="44"/>
    </row>
    <row r="52" spans="1:16" ht="15.95" customHeight="1">
      <c r="A52" s="39" t="s">
        <v>176</v>
      </c>
      <c r="B52" s="50" t="s">
        <v>44</v>
      </c>
      <c r="C52" s="50">
        <v>10112615117</v>
      </c>
      <c r="D52" s="50" t="s">
        <v>76</v>
      </c>
      <c r="E52" s="26" t="s">
        <v>7</v>
      </c>
      <c r="F52" s="10">
        <v>1.2</v>
      </c>
      <c r="G52" s="40" t="s">
        <v>215</v>
      </c>
      <c r="H52" s="47" t="s">
        <v>141</v>
      </c>
      <c r="I52" s="47" t="s">
        <v>142</v>
      </c>
      <c r="J52" s="47" t="s">
        <v>112</v>
      </c>
      <c r="K52" s="44" t="s">
        <v>112</v>
      </c>
      <c r="L52" s="45" t="s">
        <v>141</v>
      </c>
      <c r="M52" s="44" t="s">
        <v>142</v>
      </c>
      <c r="N52" s="44"/>
      <c r="O52" s="45"/>
      <c r="P52" s="44"/>
    </row>
    <row r="53" spans="1:16" ht="15.95" customHeight="1">
      <c r="A53" s="39" t="s">
        <v>177</v>
      </c>
      <c r="B53" s="50" t="s">
        <v>44</v>
      </c>
      <c r="C53" s="50">
        <v>10112615118</v>
      </c>
      <c r="D53" s="50" t="s">
        <v>78</v>
      </c>
      <c r="E53" s="25" t="s">
        <v>27</v>
      </c>
      <c r="F53" s="10">
        <v>2.7</v>
      </c>
      <c r="G53" s="40" t="s">
        <v>216</v>
      </c>
      <c r="H53" s="47" t="s">
        <v>143</v>
      </c>
      <c r="I53" s="47" t="s">
        <v>144</v>
      </c>
      <c r="J53" s="47" t="s">
        <v>112</v>
      </c>
      <c r="K53" s="44" t="s">
        <v>228</v>
      </c>
      <c r="L53" s="45" t="s">
        <v>143</v>
      </c>
      <c r="M53" s="44" t="s">
        <v>144</v>
      </c>
      <c r="N53" s="44"/>
      <c r="O53" s="45"/>
      <c r="P53" s="44"/>
    </row>
    <row r="54" spans="1:16" ht="15.95" customHeight="1">
      <c r="A54" s="39" t="s">
        <v>178</v>
      </c>
      <c r="B54" s="50" t="s">
        <v>44</v>
      </c>
      <c r="C54" s="50">
        <v>10112615119</v>
      </c>
      <c r="D54" s="50" t="s">
        <v>80</v>
      </c>
      <c r="E54" s="58"/>
      <c r="F54" s="30"/>
      <c r="G54" s="40" t="s">
        <v>217</v>
      </c>
      <c r="H54" s="47" t="s">
        <v>145</v>
      </c>
      <c r="I54" s="47" t="s">
        <v>146</v>
      </c>
      <c r="J54" s="47" t="s">
        <v>112</v>
      </c>
      <c r="N54" s="44" t="s">
        <v>112</v>
      </c>
      <c r="O54" s="45" t="s">
        <v>145</v>
      </c>
      <c r="P54" s="44" t="s">
        <v>146</v>
      </c>
    </row>
    <row r="55" spans="1:16" ht="15.95" customHeight="1">
      <c r="A55" s="39" t="s">
        <v>179</v>
      </c>
      <c r="B55" s="50" t="s">
        <v>44</v>
      </c>
      <c r="C55" s="50">
        <v>10112615120</v>
      </c>
      <c r="D55" s="50" t="s">
        <v>82</v>
      </c>
      <c r="E55" s="58"/>
      <c r="F55" s="30"/>
      <c r="G55" s="40" t="s">
        <v>218</v>
      </c>
      <c r="H55" s="47" t="s">
        <v>147</v>
      </c>
      <c r="I55" s="47" t="s">
        <v>148</v>
      </c>
      <c r="J55" s="47" t="s">
        <v>112</v>
      </c>
      <c r="K55" s="44" t="s">
        <v>232</v>
      </c>
      <c r="L55" s="45" t="s">
        <v>147</v>
      </c>
      <c r="M55" s="44" t="s">
        <v>148</v>
      </c>
      <c r="N55" s="44"/>
      <c r="O55" s="45"/>
      <c r="P55" s="44"/>
    </row>
    <row r="56" spans="1:16" ht="15.95" customHeight="1">
      <c r="A56" s="39" t="s">
        <v>180</v>
      </c>
      <c r="B56" s="50" t="s">
        <v>44</v>
      </c>
      <c r="C56" s="50">
        <v>10112615121</v>
      </c>
      <c r="D56" s="50" t="s">
        <v>84</v>
      </c>
      <c r="E56" s="55"/>
      <c r="F56" s="30"/>
      <c r="G56" s="40" t="s">
        <v>219</v>
      </c>
      <c r="H56" s="47" t="s">
        <v>149</v>
      </c>
      <c r="I56" s="47" t="s">
        <v>150</v>
      </c>
      <c r="J56" s="47" t="s">
        <v>112</v>
      </c>
      <c r="K56" s="44" t="s">
        <v>112</v>
      </c>
      <c r="L56" s="45" t="s">
        <v>149</v>
      </c>
      <c r="M56" s="44" t="s">
        <v>150</v>
      </c>
      <c r="N56" s="44"/>
      <c r="O56" s="45"/>
      <c r="P56" s="44"/>
    </row>
    <row r="57" spans="1:16" ht="15.95" customHeight="1">
      <c r="A57" s="39" t="s">
        <v>181</v>
      </c>
      <c r="B57" s="50" t="s">
        <v>44</v>
      </c>
      <c r="C57" s="50">
        <v>10112615122</v>
      </c>
      <c r="D57" s="50" t="s">
        <v>227</v>
      </c>
      <c r="E57" s="31"/>
      <c r="F57" s="30"/>
      <c r="G57" s="40" t="s">
        <v>220</v>
      </c>
      <c r="H57" s="47" t="s">
        <v>151</v>
      </c>
      <c r="I57" s="47" t="s">
        <v>152</v>
      </c>
      <c r="J57" s="47" t="s">
        <v>112</v>
      </c>
      <c r="K57" s="44" t="s">
        <v>112</v>
      </c>
      <c r="L57" s="45" t="s">
        <v>151</v>
      </c>
      <c r="M57" s="44" t="s">
        <v>152</v>
      </c>
      <c r="N57" s="44"/>
      <c r="O57" s="45"/>
      <c r="P57" s="44"/>
    </row>
    <row r="58" spans="1:16" ht="15.95" customHeight="1">
      <c r="A58" s="39" t="s">
        <v>182</v>
      </c>
      <c r="B58" s="50" t="s">
        <v>44</v>
      </c>
      <c r="C58" s="50">
        <v>10112615123</v>
      </c>
      <c r="D58" s="50" t="s">
        <v>88</v>
      </c>
      <c r="E58" s="31"/>
      <c r="F58" s="30"/>
      <c r="G58" s="40" t="s">
        <v>221</v>
      </c>
      <c r="H58" s="47" t="s">
        <v>153</v>
      </c>
      <c r="I58" s="47" t="s">
        <v>154</v>
      </c>
      <c r="J58" s="47" t="s">
        <v>112</v>
      </c>
      <c r="N58" s="44" t="s">
        <v>112</v>
      </c>
      <c r="O58" s="45" t="s">
        <v>153</v>
      </c>
      <c r="P58" s="44" t="s">
        <v>154</v>
      </c>
    </row>
    <row r="59" spans="1:16" ht="15.95" customHeight="1">
      <c r="A59" s="39" t="s">
        <v>183</v>
      </c>
      <c r="B59" s="50" t="s">
        <v>44</v>
      </c>
      <c r="C59" s="50">
        <v>10112615125</v>
      </c>
      <c r="D59" s="50" t="s">
        <v>92</v>
      </c>
      <c r="E59" s="31"/>
      <c r="F59" s="30"/>
      <c r="G59" s="40" t="s">
        <v>222</v>
      </c>
      <c r="H59" s="47" t="s">
        <v>155</v>
      </c>
      <c r="I59" s="47" t="s">
        <v>156</v>
      </c>
      <c r="J59" s="47" t="s">
        <v>112</v>
      </c>
      <c r="N59" s="44" t="s">
        <v>112</v>
      </c>
      <c r="O59" s="45" t="s">
        <v>155</v>
      </c>
      <c r="P59" s="44" t="s">
        <v>156</v>
      </c>
    </row>
    <row r="60" spans="1:16" ht="15.95" customHeight="1">
      <c r="A60" s="39" t="s">
        <v>184</v>
      </c>
      <c r="B60" s="50" t="s">
        <v>44</v>
      </c>
      <c r="C60" s="50">
        <v>10112615126</v>
      </c>
      <c r="D60" s="50" t="s">
        <v>94</v>
      </c>
      <c r="E60" s="31"/>
      <c r="F60" s="30"/>
      <c r="G60" s="40" t="s">
        <v>223</v>
      </c>
      <c r="H60" s="47" t="s">
        <v>157</v>
      </c>
      <c r="I60" s="47" t="s">
        <v>158</v>
      </c>
      <c r="J60" s="47" t="s">
        <v>112</v>
      </c>
      <c r="K60" s="44" t="s">
        <v>112</v>
      </c>
      <c r="L60" s="45" t="s">
        <v>157</v>
      </c>
      <c r="M60" s="44" t="s">
        <v>158</v>
      </c>
      <c r="N60" s="44"/>
      <c r="O60" s="45"/>
      <c r="P60" s="44"/>
    </row>
    <row r="61" spans="1:16" ht="15.95" customHeight="1">
      <c r="A61" s="39" t="s">
        <v>185</v>
      </c>
      <c r="B61" s="50" t="s">
        <v>44</v>
      </c>
      <c r="C61" s="50">
        <v>10112615127</v>
      </c>
      <c r="D61" s="50" t="s">
        <v>96</v>
      </c>
      <c r="E61" s="31"/>
      <c r="F61" s="30"/>
      <c r="G61" s="40" t="s">
        <v>224</v>
      </c>
      <c r="H61" s="47" t="s">
        <v>159</v>
      </c>
      <c r="I61" s="47" t="s">
        <v>160</v>
      </c>
      <c r="J61" s="47" t="s">
        <v>112</v>
      </c>
      <c r="N61" s="44" t="s">
        <v>228</v>
      </c>
      <c r="O61" s="45" t="s">
        <v>159</v>
      </c>
      <c r="P61" s="44" t="s">
        <v>160</v>
      </c>
    </row>
    <row r="62" spans="1:16" ht="15.95" customHeight="1">
      <c r="A62" s="39" t="s">
        <v>186</v>
      </c>
      <c r="B62" s="50" t="s">
        <v>44</v>
      </c>
      <c r="C62" s="50">
        <v>10112615131</v>
      </c>
      <c r="D62" s="50" t="s">
        <v>104</v>
      </c>
      <c r="E62" s="31"/>
      <c r="F62" s="30"/>
      <c r="G62" s="40" t="s">
        <v>225</v>
      </c>
      <c r="H62" s="47" t="s">
        <v>161</v>
      </c>
      <c r="I62" s="47" t="s">
        <v>162</v>
      </c>
      <c r="J62" s="47" t="s">
        <v>112</v>
      </c>
      <c r="K62" s="44" t="s">
        <v>112</v>
      </c>
      <c r="L62" s="45" t="s">
        <v>161</v>
      </c>
      <c r="M62" s="44" t="s">
        <v>162</v>
      </c>
    </row>
    <row r="63" spans="1:16" ht="15.95" customHeight="1">
      <c r="A63" s="39" t="s">
        <v>187</v>
      </c>
      <c r="B63" s="50" t="s">
        <v>44</v>
      </c>
      <c r="C63" s="50">
        <v>10112615132</v>
      </c>
      <c r="D63" s="50" t="s">
        <v>106</v>
      </c>
      <c r="E63" s="31"/>
      <c r="F63" s="30"/>
      <c r="G63" s="40" t="s">
        <v>226</v>
      </c>
      <c r="H63" s="48">
        <v>10212413116</v>
      </c>
      <c r="I63" s="48" t="s">
        <v>163</v>
      </c>
      <c r="J63" s="47" t="s">
        <v>112</v>
      </c>
      <c r="K63" s="44" t="s">
        <v>112</v>
      </c>
      <c r="L63" s="45" t="s">
        <v>233</v>
      </c>
      <c r="M63" s="44" t="s">
        <v>163</v>
      </c>
    </row>
    <row r="64" spans="1:16" ht="15.95" customHeight="1">
      <c r="A64" s="39" t="s">
        <v>188</v>
      </c>
      <c r="B64" s="50" t="s">
        <v>44</v>
      </c>
      <c r="C64" s="50">
        <v>10112615133</v>
      </c>
      <c r="D64" s="50" t="s">
        <v>108</v>
      </c>
      <c r="E64" s="31"/>
      <c r="F64" s="30"/>
    </row>
    <row r="65" spans="1:19" ht="15.95" customHeight="1">
      <c r="A65" s="39" t="s">
        <v>189</v>
      </c>
      <c r="B65" s="53" t="s">
        <v>228</v>
      </c>
      <c r="C65" s="54" t="s">
        <v>110</v>
      </c>
      <c r="D65" s="53" t="s">
        <v>229</v>
      </c>
      <c r="E65" s="31"/>
      <c r="F65" s="30"/>
      <c r="Q65"/>
      <c r="R65"/>
      <c r="S65"/>
    </row>
    <row r="66" spans="1:19" ht="15.95" customHeight="1">
      <c r="A66" s="39" t="s">
        <v>190</v>
      </c>
      <c r="B66" s="53" t="s">
        <v>228</v>
      </c>
      <c r="C66" s="54" t="s">
        <v>117</v>
      </c>
      <c r="D66" s="53" t="s">
        <v>118</v>
      </c>
      <c r="E66" s="31"/>
      <c r="F66" s="30"/>
      <c r="Q66"/>
      <c r="R66"/>
      <c r="S66"/>
    </row>
    <row r="67" spans="1:19" ht="15.95" customHeight="1">
      <c r="A67" s="39" t="s">
        <v>191</v>
      </c>
      <c r="B67" s="53" t="s">
        <v>112</v>
      </c>
      <c r="C67" s="54" t="s">
        <v>127</v>
      </c>
      <c r="D67" s="53" t="s">
        <v>128</v>
      </c>
      <c r="E67" s="31"/>
      <c r="F67" s="30"/>
    </row>
    <row r="68" spans="1:19" ht="15.95" customHeight="1">
      <c r="A68" s="39" t="s">
        <v>192</v>
      </c>
      <c r="B68" s="53" t="s">
        <v>112</v>
      </c>
      <c r="C68" s="54" t="s">
        <v>129</v>
      </c>
      <c r="D68" s="53" t="s">
        <v>130</v>
      </c>
      <c r="E68" s="31"/>
      <c r="F68" s="30"/>
    </row>
    <row r="69" spans="1:19" ht="15.95" customHeight="1">
      <c r="A69" s="39" t="s">
        <v>193</v>
      </c>
      <c r="B69" s="53" t="s">
        <v>112</v>
      </c>
      <c r="C69" s="54" t="s">
        <v>133</v>
      </c>
      <c r="D69" s="53" t="s">
        <v>134</v>
      </c>
      <c r="E69" s="31"/>
      <c r="F69" s="30"/>
    </row>
    <row r="70" spans="1:19" ht="15.95" customHeight="1">
      <c r="A70" s="39" t="s">
        <v>194</v>
      </c>
      <c r="B70" s="53" t="s">
        <v>112</v>
      </c>
      <c r="C70" s="54" t="s">
        <v>135</v>
      </c>
      <c r="D70" s="53" t="s">
        <v>136</v>
      </c>
      <c r="E70" s="31"/>
      <c r="F70" s="30"/>
    </row>
    <row r="71" spans="1:19" ht="15.95" customHeight="1">
      <c r="A71" s="39" t="s">
        <v>195</v>
      </c>
      <c r="B71" s="53" t="s">
        <v>112</v>
      </c>
      <c r="C71" s="54" t="s">
        <v>145</v>
      </c>
      <c r="D71" s="53" t="s">
        <v>146</v>
      </c>
      <c r="E71" s="31"/>
      <c r="F71" s="30"/>
    </row>
    <row r="72" spans="1:19" ht="15.95" customHeight="1">
      <c r="A72" s="39" t="s">
        <v>196</v>
      </c>
      <c r="B72" s="53" t="s">
        <v>112</v>
      </c>
      <c r="C72" s="54" t="s">
        <v>153</v>
      </c>
      <c r="D72" s="53" t="s">
        <v>154</v>
      </c>
      <c r="E72" s="31"/>
      <c r="F72" s="30"/>
    </row>
    <row r="73" spans="1:19" ht="15.95" customHeight="1">
      <c r="A73" s="39" t="s">
        <v>197</v>
      </c>
      <c r="B73" s="53" t="s">
        <v>112</v>
      </c>
      <c r="C73" s="54" t="s">
        <v>155</v>
      </c>
      <c r="D73" s="53" t="s">
        <v>156</v>
      </c>
      <c r="E73" s="31"/>
      <c r="F73" s="30"/>
    </row>
    <row r="74" spans="1:19" ht="15.95" customHeight="1">
      <c r="A74" s="39" t="s">
        <v>198</v>
      </c>
      <c r="B74" s="53" t="s">
        <v>228</v>
      </c>
      <c r="C74" s="54" t="s">
        <v>159</v>
      </c>
      <c r="D74" s="53" t="s">
        <v>160</v>
      </c>
      <c r="E74" s="57" t="s">
        <v>236</v>
      </c>
      <c r="F74" s="56">
        <f>SUM(F52:F73)</f>
        <v>3.9000000000000004</v>
      </c>
    </row>
    <row r="75" spans="1:19" ht="20.100000000000001" customHeight="1">
      <c r="A75" s="84" t="s">
        <v>39</v>
      </c>
      <c r="B75" s="85"/>
      <c r="C75" s="85"/>
      <c r="D75" s="85"/>
      <c r="E75" s="86">
        <f>F74*A74</f>
        <v>128.70000000000002</v>
      </c>
      <c r="F75" s="87"/>
    </row>
    <row r="76" spans="1:19" ht="15.95" customHeight="1"/>
    <row r="77" spans="1:19" ht="15.95" customHeight="1">
      <c r="E77" s="64">
        <f>E75+E33</f>
        <v>565.5</v>
      </c>
    </row>
    <row r="78" spans="1:19" ht="15.95" customHeight="1"/>
    <row r="79" spans="1:19" ht="15.95" customHeight="1"/>
    <row r="80" spans="1:19" ht="15.95" customHeight="1"/>
    <row r="81" ht="15.95" customHeight="1"/>
    <row r="82" ht="15.95" customHeight="1"/>
    <row r="83" ht="15.95" customHeight="1"/>
  </sheetData>
  <mergeCells count="17">
    <mergeCell ref="A4:B5"/>
    <mergeCell ref="A33:D33"/>
    <mergeCell ref="D5:F5"/>
    <mergeCell ref="A1:B1"/>
    <mergeCell ref="A2:F2"/>
    <mergeCell ref="A3:B3"/>
    <mergeCell ref="C3:F3"/>
    <mergeCell ref="D4:F4"/>
    <mergeCell ref="E33:F33"/>
    <mergeCell ref="A75:D75"/>
    <mergeCell ref="E75:F75"/>
    <mergeCell ref="A37:F37"/>
    <mergeCell ref="A38:B38"/>
    <mergeCell ref="C38:F38"/>
    <mergeCell ref="A39:B40"/>
    <mergeCell ref="D39:F39"/>
    <mergeCell ref="D40:F40"/>
  </mergeCells>
  <phoneticPr fontId="4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成型1151-2</vt:lpstr>
      <vt:lpstr>'成型1151-2'!Print_Area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2019-05-15T01:36:42Z</cp:lastPrinted>
  <dcterms:created xsi:type="dcterms:W3CDTF">2019-04-24T09:05:00Z</dcterms:created>
  <dcterms:modified xsi:type="dcterms:W3CDTF">2019-05-30T08:54:07Z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