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5级学生教材明细\第五学期\"/>
    </mc:Choice>
  </mc:AlternateContent>
  <bookViews>
    <workbookView xWindow="0" yWindow="105" windowWidth="12765" windowHeight="5715"/>
  </bookViews>
  <sheets>
    <sheet name="15级" sheetId="1" r:id="rId1"/>
    <sheet name="机自1156" sheetId="8" r:id="rId2"/>
    <sheet name="会计1151" sheetId="2" r:id="rId3"/>
    <sheet name="会计1152" sheetId="3" r:id="rId4"/>
    <sheet name="会计1153" sheetId="4" r:id="rId5"/>
    <sheet name="会计1154" sheetId="5" r:id="rId6"/>
    <sheet name="会计1155" sheetId="6" r:id="rId7"/>
    <sheet name="会计1156" sheetId="7" r:id="rId8"/>
  </sheets>
  <definedNames>
    <definedName name="_xlnm.Print_Area" localSheetId="0">'15级'!$A$1:$E$527</definedName>
    <definedName name="_xlnm.Print_Area" localSheetId="2">会计1151!$A$1:$F$48</definedName>
    <definedName name="_xlnm.Print_Area" localSheetId="3">会计1152!$A$1:$F$56</definedName>
    <definedName name="_xlnm.Print_Area" localSheetId="4">会计1153!$A$1:$F$67</definedName>
    <definedName name="_xlnm.Print_Area" localSheetId="5">会计1154!$A$1:$F$51</definedName>
    <definedName name="_xlnm.Print_Area" localSheetId="6">会计1155!$A$1:$F$50</definedName>
    <definedName name="_xlnm.Print_Area" localSheetId="7">会计1156!$A$1:$F$48</definedName>
    <definedName name="_xlnm.Print_Area" localSheetId="1">机自1156!$A$1:$F$51</definedName>
  </definedNames>
  <calcPr calcId="152511"/>
</workbook>
</file>

<file path=xl/calcChain.xml><?xml version="1.0" encoding="utf-8"?>
<calcChain xmlns="http://schemas.openxmlformats.org/spreadsheetml/2006/main">
  <c r="D25" i="1" l="1"/>
  <c r="D12" i="1"/>
  <c r="F50" i="8"/>
  <c r="E51" i="8" s="1"/>
  <c r="F30" i="8"/>
  <c r="E35" i="8" s="1"/>
  <c r="F47" i="7"/>
  <c r="E48" i="7" s="1"/>
  <c r="E52" i="7" s="1"/>
  <c r="F23" i="7"/>
  <c r="E25" i="7" s="1"/>
  <c r="F47" i="6"/>
  <c r="E50" i="6" s="1"/>
  <c r="E54" i="6" s="1"/>
  <c r="F18" i="6"/>
  <c r="E19" i="6" s="1"/>
  <c r="F50" i="5"/>
  <c r="E51" i="5" s="1"/>
  <c r="E55" i="5" s="1"/>
  <c r="F19" i="5"/>
  <c r="E20" i="5" s="1"/>
  <c r="F66" i="4"/>
  <c r="E67" i="4" s="1"/>
  <c r="E71" i="4" s="1"/>
  <c r="F48" i="4"/>
  <c r="E49" i="4" s="1"/>
  <c r="F18" i="4"/>
  <c r="E19" i="4" s="1"/>
  <c r="F55" i="3"/>
  <c r="E56" i="3" s="1"/>
  <c r="F16" i="3"/>
  <c r="E17" i="3" s="1"/>
  <c r="E48" i="2"/>
  <c r="E52" i="2" s="1"/>
  <c r="F47" i="2"/>
  <c r="F20" i="2"/>
  <c r="E21" i="2" s="1"/>
  <c r="E195" i="1"/>
  <c r="E196" i="1"/>
  <c r="E197" i="1"/>
  <c r="E198" i="1"/>
  <c r="E199" i="1"/>
  <c r="E200" i="1"/>
  <c r="E201" i="1"/>
  <c r="E202" i="1"/>
  <c r="E194" i="1"/>
  <c r="D204" i="1"/>
  <c r="E221" i="1"/>
  <c r="E222" i="1"/>
  <c r="E223" i="1"/>
  <c r="E224" i="1"/>
  <c r="E225" i="1"/>
  <c r="E226" i="1"/>
  <c r="E227" i="1"/>
  <c r="E228" i="1"/>
  <c r="E229" i="1"/>
  <c r="E220" i="1"/>
  <c r="D231" i="1"/>
  <c r="D470" i="1"/>
  <c r="D217" i="1"/>
  <c r="E208" i="1"/>
  <c r="E209" i="1"/>
  <c r="E210" i="1"/>
  <c r="E211" i="1"/>
  <c r="E212" i="1"/>
  <c r="E213" i="1"/>
  <c r="E214" i="1"/>
  <c r="E215" i="1"/>
  <c r="E207" i="1"/>
  <c r="E468" i="1"/>
  <c r="E464" i="1"/>
  <c r="E465" i="1"/>
  <c r="E466" i="1"/>
  <c r="E467" i="1"/>
  <c r="E463" i="1"/>
  <c r="E453" i="1"/>
  <c r="E454" i="1"/>
  <c r="E455" i="1"/>
  <c r="E456" i="1"/>
  <c r="E457" i="1"/>
  <c r="E458" i="1"/>
  <c r="E452" i="1"/>
  <c r="D413" i="1"/>
  <c r="E407" i="1"/>
  <c r="E410" i="1"/>
  <c r="E405" i="1"/>
  <c r="E406" i="1"/>
  <c r="E408" i="1"/>
  <c r="E409" i="1"/>
  <c r="E411" i="1"/>
  <c r="E404" i="1"/>
  <c r="E436" i="1"/>
  <c r="E431" i="1"/>
  <c r="E444" i="1"/>
  <c r="E418" i="1"/>
  <c r="E429" i="1"/>
  <c r="E430" i="1"/>
  <c r="E432" i="1"/>
  <c r="E433" i="1"/>
  <c r="E434" i="1"/>
  <c r="E435" i="1"/>
  <c r="E428" i="1"/>
  <c r="E442" i="1"/>
  <c r="E443" i="1"/>
  <c r="E445" i="1"/>
  <c r="E446" i="1"/>
  <c r="E447" i="1"/>
  <c r="E441" i="1"/>
  <c r="E417" i="1"/>
  <c r="E419" i="1"/>
  <c r="E420" i="1"/>
  <c r="E421" i="1"/>
  <c r="E422" i="1"/>
  <c r="E423" i="1"/>
  <c r="E416" i="1"/>
  <c r="E71" i="1"/>
  <c r="D75" i="1"/>
  <c r="E73" i="1"/>
  <c r="E72" i="1"/>
  <c r="E70" i="1"/>
  <c r="E68" i="1"/>
  <c r="E69" i="1"/>
  <c r="E67" i="1"/>
  <c r="E127" i="1"/>
  <c r="E129" i="1"/>
  <c r="E123" i="1"/>
  <c r="E124" i="1"/>
  <c r="E125" i="1"/>
  <c r="E126" i="1"/>
  <c r="E128" i="1"/>
  <c r="E122" i="1"/>
  <c r="E115" i="1"/>
  <c r="E113" i="1"/>
  <c r="E112" i="1"/>
  <c r="E104" i="1"/>
  <c r="E105" i="1"/>
  <c r="E106" i="1"/>
  <c r="D109" i="1"/>
  <c r="E114" i="1"/>
  <c r="E116" i="1"/>
  <c r="E117" i="1"/>
  <c r="E102" i="1"/>
  <c r="E103" i="1"/>
  <c r="E107" i="1"/>
  <c r="E101" i="1"/>
  <c r="E92" i="1"/>
  <c r="D98" i="1"/>
  <c r="E91" i="1"/>
  <c r="E93" i="1"/>
  <c r="E94" i="1"/>
  <c r="E95" i="1"/>
  <c r="E96" i="1"/>
  <c r="E90" i="1"/>
  <c r="E79" i="1"/>
  <c r="E80" i="1"/>
  <c r="E81" i="1"/>
  <c r="E82" i="1"/>
  <c r="E83" i="1"/>
  <c r="E84" i="1"/>
  <c r="E85" i="1"/>
  <c r="E78" i="1"/>
  <c r="E139" i="1"/>
  <c r="E523" i="1"/>
  <c r="E134" i="1"/>
  <c r="E135" i="1"/>
  <c r="E136" i="1"/>
  <c r="E137" i="1"/>
  <c r="E138" i="1"/>
  <c r="D141" i="1"/>
  <c r="E518" i="1"/>
  <c r="E519" i="1"/>
  <c r="E520" i="1"/>
  <c r="E521" i="1"/>
  <c r="E522" i="1"/>
  <c r="E524" i="1"/>
  <c r="E525" i="1"/>
  <c r="E517" i="1"/>
  <c r="E489" i="1"/>
  <c r="E490" i="1"/>
  <c r="E491" i="1"/>
  <c r="E492" i="1"/>
  <c r="E493" i="1"/>
  <c r="E494" i="1"/>
  <c r="E495" i="1"/>
  <c r="E488" i="1"/>
  <c r="D497" i="1"/>
  <c r="D164" i="1"/>
  <c r="D485" i="1"/>
  <c r="E475" i="1"/>
  <c r="E476" i="1"/>
  <c r="E477" i="1"/>
  <c r="E478" i="1"/>
  <c r="E479" i="1"/>
  <c r="E480" i="1"/>
  <c r="E481" i="1"/>
  <c r="E482" i="1"/>
  <c r="E483" i="1"/>
  <c r="E474" i="1"/>
  <c r="E156" i="1"/>
  <c r="E157" i="1"/>
  <c r="E158" i="1"/>
  <c r="E159" i="1"/>
  <c r="E160" i="1"/>
  <c r="E161" i="1"/>
  <c r="E162" i="1"/>
  <c r="E155" i="1"/>
  <c r="D152" i="1"/>
  <c r="E146" i="1"/>
  <c r="E147" i="1"/>
  <c r="E148" i="1"/>
  <c r="E149" i="1"/>
  <c r="E150" i="1"/>
  <c r="E145" i="1"/>
  <c r="D179" i="1"/>
  <c r="E168" i="1"/>
  <c r="E169" i="1"/>
  <c r="E170" i="1"/>
  <c r="E171" i="1"/>
  <c r="E172" i="1"/>
  <c r="E173" i="1"/>
  <c r="E174" i="1"/>
  <c r="E175" i="1"/>
  <c r="E176" i="1"/>
  <c r="E177" i="1"/>
  <c r="E167" i="1"/>
  <c r="E182" i="1"/>
  <c r="E382" i="1"/>
  <c r="E183" i="1"/>
  <c r="E184" i="1"/>
  <c r="E185" i="1"/>
  <c r="E186" i="1"/>
  <c r="E187" i="1"/>
  <c r="E188" i="1"/>
  <c r="D190" i="1"/>
  <c r="E387" i="1"/>
  <c r="E380" i="1"/>
  <c r="E381" i="1"/>
  <c r="E383" i="1"/>
  <c r="E384" i="1"/>
  <c r="E385" i="1"/>
  <c r="E386" i="1"/>
  <c r="E379" i="1"/>
  <c r="D376" i="1"/>
  <c r="E370" i="1"/>
  <c r="E367" i="1"/>
  <c r="E368" i="1"/>
  <c r="E369" i="1"/>
  <c r="E371" i="1"/>
  <c r="E372" i="1"/>
  <c r="E373" i="1"/>
  <c r="E374" i="1"/>
  <c r="D364" i="1"/>
  <c r="E356" i="1"/>
  <c r="E357" i="1"/>
  <c r="E358" i="1"/>
  <c r="E359" i="1"/>
  <c r="E360" i="1"/>
  <c r="E361" i="1"/>
  <c r="E362" i="1"/>
  <c r="E355" i="1"/>
  <c r="D316" i="1"/>
  <c r="E306" i="1"/>
  <c r="E307" i="1"/>
  <c r="E308" i="1"/>
  <c r="E309" i="1"/>
  <c r="E310" i="1"/>
  <c r="E311" i="1"/>
  <c r="E312" i="1"/>
  <c r="E313" i="1"/>
  <c r="E314" i="1"/>
  <c r="E305" i="1"/>
  <c r="D302" i="1"/>
  <c r="E299" i="1"/>
  <c r="E292" i="1"/>
  <c r="E293" i="1"/>
  <c r="E294" i="1"/>
  <c r="E295" i="1"/>
  <c r="E296" i="1"/>
  <c r="E297" i="1"/>
  <c r="E298" i="1"/>
  <c r="E300" i="1"/>
  <c r="E291" i="1"/>
  <c r="D288" i="1"/>
  <c r="E285" i="1"/>
  <c r="E278" i="1"/>
  <c r="E279" i="1"/>
  <c r="E280" i="1"/>
  <c r="E281" i="1"/>
  <c r="E282" i="1"/>
  <c r="E283" i="1"/>
  <c r="E284" i="1"/>
  <c r="E286" i="1"/>
  <c r="E277" i="1"/>
  <c r="D274" i="1"/>
  <c r="E268" i="1"/>
  <c r="E264" i="1"/>
  <c r="E265" i="1"/>
  <c r="E266" i="1"/>
  <c r="E267" i="1"/>
  <c r="E269" i="1"/>
  <c r="E270" i="1"/>
  <c r="E271" i="1"/>
  <c r="E272" i="1"/>
  <c r="E263" i="1"/>
  <c r="E258" i="1"/>
  <c r="D260" i="1"/>
  <c r="E257" i="1"/>
  <c r="E250" i="1"/>
  <c r="E251" i="1"/>
  <c r="E252" i="1"/>
  <c r="E253" i="1"/>
  <c r="E254" i="1"/>
  <c r="E255" i="1"/>
  <c r="E256" i="1"/>
  <c r="E249" i="1"/>
  <c r="E260" i="1" s="1"/>
  <c r="D400" i="1"/>
  <c r="E244" i="1"/>
  <c r="E243" i="1"/>
  <c r="E242" i="1"/>
  <c r="E236" i="1"/>
  <c r="E237" i="1"/>
  <c r="E238" i="1"/>
  <c r="E239" i="1"/>
  <c r="E240" i="1"/>
  <c r="E241" i="1"/>
  <c r="E235" i="1"/>
  <c r="D246" i="1"/>
  <c r="D460" i="1"/>
  <c r="D438" i="1"/>
  <c r="D449" i="1"/>
  <c r="D425" i="1"/>
  <c r="D131" i="1"/>
  <c r="D119" i="1"/>
  <c r="D87" i="1"/>
  <c r="D527" i="1"/>
  <c r="D514" i="1"/>
  <c r="D389" i="1"/>
  <c r="E393" i="1"/>
  <c r="E394" i="1"/>
  <c r="E395" i="1"/>
  <c r="E396" i="1"/>
  <c r="E397" i="1"/>
  <c r="E398" i="1"/>
  <c r="E392" i="1"/>
  <c r="D352" i="1"/>
  <c r="E342" i="1"/>
  <c r="E343" i="1"/>
  <c r="E344" i="1"/>
  <c r="E345" i="1"/>
  <c r="E346" i="1"/>
  <c r="E347" i="1"/>
  <c r="E348" i="1"/>
  <c r="E349" i="1"/>
  <c r="E350" i="1"/>
  <c r="E341" i="1"/>
  <c r="D338" i="1"/>
  <c r="E332" i="1"/>
  <c r="E333" i="1"/>
  <c r="E334" i="1"/>
  <c r="E335" i="1"/>
  <c r="E336" i="1"/>
  <c r="E331" i="1"/>
  <c r="E326" i="1"/>
  <c r="D328" i="1"/>
  <c r="E320" i="1"/>
  <c r="E321" i="1"/>
  <c r="E322" i="1"/>
  <c r="E323" i="1"/>
  <c r="E324" i="1"/>
  <c r="E325" i="1"/>
  <c r="E319" i="1"/>
  <c r="D63" i="1"/>
  <c r="E54" i="1"/>
  <c r="E55" i="1"/>
  <c r="E56" i="1"/>
  <c r="E57" i="1"/>
  <c r="E58" i="1"/>
  <c r="E59" i="1"/>
  <c r="E60" i="1"/>
  <c r="E61" i="1"/>
  <c r="E53" i="1"/>
  <c r="E46" i="1"/>
  <c r="E42" i="1"/>
  <c r="E43" i="1"/>
  <c r="E44" i="1"/>
  <c r="E45" i="1"/>
  <c r="E47" i="1"/>
  <c r="E48" i="1"/>
  <c r="D50" i="1"/>
  <c r="E5" i="1"/>
  <c r="E6" i="1"/>
  <c r="E7" i="1"/>
  <c r="E8" i="1"/>
  <c r="E9" i="1"/>
  <c r="E10" i="1"/>
  <c r="E4" i="1"/>
  <c r="E33" i="1"/>
  <c r="E19" i="1"/>
  <c r="E36" i="1"/>
  <c r="E23" i="1"/>
  <c r="E22" i="1"/>
  <c r="E15" i="1"/>
  <c r="E16" i="1"/>
  <c r="E30" i="1"/>
  <c r="E17" i="1"/>
  <c r="E18" i="1"/>
  <c r="E20" i="1"/>
  <c r="E21" i="1"/>
  <c r="D38" i="1"/>
  <c r="E29" i="1"/>
  <c r="E31" i="1"/>
  <c r="E32" i="1"/>
  <c r="E34" i="1"/>
  <c r="E35" i="1"/>
  <c r="E28" i="1"/>
  <c r="E60" i="3" l="1"/>
  <c r="E55" i="8"/>
  <c r="E204" i="1"/>
  <c r="E470" i="1"/>
  <c r="E217" i="1"/>
  <c r="E231" i="1"/>
  <c r="E449" i="1"/>
  <c r="E438" i="1"/>
  <c r="E460" i="1"/>
  <c r="E425" i="1"/>
  <c r="E413" i="1"/>
  <c r="E75" i="1"/>
  <c r="E131" i="1"/>
  <c r="E109" i="1"/>
  <c r="E119" i="1"/>
  <c r="E87" i="1"/>
  <c r="E98" i="1"/>
  <c r="E527" i="1"/>
  <c r="E141" i="1"/>
  <c r="E497" i="1"/>
  <c r="E164" i="1"/>
  <c r="E485" i="1"/>
  <c r="E152" i="1"/>
  <c r="E179" i="1"/>
  <c r="E389" i="1"/>
  <c r="E190" i="1"/>
  <c r="E376" i="1"/>
  <c r="E288" i="1"/>
  <c r="E364" i="1"/>
  <c r="E302" i="1"/>
  <c r="E316" i="1"/>
  <c r="E400" i="1"/>
  <c r="E274" i="1"/>
  <c r="E246" i="1"/>
  <c r="E352" i="1"/>
  <c r="E328" i="1"/>
  <c r="E338" i="1"/>
  <c r="E63" i="1"/>
  <c r="E50" i="1"/>
  <c r="E25" i="1"/>
  <c r="E12" i="1"/>
  <c r="E38" i="1"/>
</calcChain>
</file>

<file path=xl/sharedStrings.xml><?xml version="1.0" encoding="utf-8"?>
<sst xmlns="http://schemas.openxmlformats.org/spreadsheetml/2006/main" count="3316" uniqueCount="905">
  <si>
    <t>班级</t>
  </si>
  <si>
    <t>教材名称</t>
  </si>
  <si>
    <t>册数</t>
  </si>
  <si>
    <t>定价</t>
  </si>
  <si>
    <t>码洋</t>
  </si>
  <si>
    <t>材料成形基本原理</t>
  </si>
  <si>
    <t>创业基础</t>
  </si>
  <si>
    <t>工程测试技术</t>
  </si>
  <si>
    <t>机械控制工程基础</t>
  </si>
  <si>
    <t>机械设计课程设计（第四版）</t>
  </si>
  <si>
    <t>液压传动</t>
  </si>
  <si>
    <t>锻造工艺过程及模具设计</t>
  </si>
  <si>
    <t>弧焊电源及其数字化控制</t>
  </si>
  <si>
    <t>单片机原理</t>
  </si>
  <si>
    <t>机械制造工艺学</t>
  </si>
  <si>
    <t>数控编程与操作</t>
  </si>
  <si>
    <t>LabVIEW虚拟仪器程序设计及应用（第2版）</t>
  </si>
  <si>
    <t>传感器原理及应用</t>
  </si>
  <si>
    <t>机床夹具设计</t>
  </si>
  <si>
    <t>机械制造技术基础</t>
  </si>
  <si>
    <t>数控技术</t>
  </si>
  <si>
    <t>solidworks2016工程应用</t>
  </si>
  <si>
    <t>发动机原理</t>
  </si>
  <si>
    <t>互换性与技术测量基础</t>
  </si>
  <si>
    <t>汽车电器与电控技术</t>
  </si>
  <si>
    <t>CATIAV5机械（汽车）产品CAD/CAE/CAM全精通教程</t>
  </si>
  <si>
    <t>汽车检测与诊断技术（第3版）</t>
  </si>
  <si>
    <t>汽车保险与理赔</t>
  </si>
  <si>
    <t>汽车营销学</t>
  </si>
  <si>
    <t>汽车运用工程</t>
  </si>
  <si>
    <t>旧机动车鉴定与评估（第二版）</t>
  </si>
  <si>
    <t>汽车安全与法规（第二版）</t>
  </si>
  <si>
    <t>财务分析</t>
  </si>
  <si>
    <t>财务软件实训教程</t>
  </si>
  <si>
    <t>成本管理会计学</t>
  </si>
  <si>
    <t>office办公软件应用标准教程（2013-2015版）</t>
  </si>
  <si>
    <t>金融市场学</t>
  </si>
  <si>
    <t>商业银行业务与经营</t>
  </si>
  <si>
    <t>资产评估</t>
  </si>
  <si>
    <t>SEO教程：搜索引擎优化入门与进阶(第3版)</t>
  </si>
  <si>
    <t>简明西方经济学</t>
  </si>
  <si>
    <t>市场调查与预测（第三版）</t>
  </si>
  <si>
    <t>网络营销与策划</t>
  </si>
  <si>
    <t>广告策划实务与案例</t>
  </si>
  <si>
    <t>财务管理学第一版</t>
  </si>
  <si>
    <t>技术经济学</t>
  </si>
  <si>
    <t>企业形象策划</t>
  </si>
  <si>
    <t>生产与运作管理</t>
  </si>
  <si>
    <t>项目管理学</t>
  </si>
  <si>
    <t>新编剑桥商务英语BEC初级学生用书（第三版）</t>
  </si>
  <si>
    <t>招聘与人员测评</t>
  </si>
  <si>
    <t>组织与工作设计</t>
  </si>
  <si>
    <t>企业管理咨询与诊断</t>
  </si>
  <si>
    <t>国际结算（第四版）</t>
  </si>
  <si>
    <t>国际商务谈判</t>
  </si>
  <si>
    <t>国际市场营销学</t>
  </si>
  <si>
    <t>国际物流</t>
  </si>
  <si>
    <t>跨境电商实务</t>
  </si>
  <si>
    <t>外贸英语函电</t>
  </si>
  <si>
    <t>预算管理：从企业战略到规划</t>
  </si>
  <si>
    <r>
      <t>管理信息系统</t>
    </r>
    <r>
      <rPr>
        <sz val="12"/>
        <rFont val="Times New Roman"/>
        <family val="1"/>
      </rPr>
      <t/>
    </r>
  </si>
  <si>
    <t>会计专业英语教程（第3版）</t>
  </si>
  <si>
    <t>纳税实务</t>
  </si>
  <si>
    <t>审计模拟实训教程（第2版）</t>
  </si>
  <si>
    <t>审计学</t>
  </si>
  <si>
    <t>电子商务概论</t>
  </si>
  <si>
    <t>金融服务礼仪</t>
  </si>
  <si>
    <t>金融企业会计</t>
  </si>
  <si>
    <t>金融营销理论与实务</t>
  </si>
  <si>
    <t>金融应用文写作</t>
  </si>
  <si>
    <t>项目评估</t>
  </si>
  <si>
    <t>证券投资基金学</t>
  </si>
  <si>
    <t>经济法</t>
  </si>
  <si>
    <t>物流成本管理</t>
  </si>
  <si>
    <t>物流专业英语</t>
  </si>
  <si>
    <t>实用系统仿真建模与分析</t>
  </si>
  <si>
    <t>现代物流客户关系管理实务</t>
  </si>
  <si>
    <t>分销渠道管理（第三版）</t>
  </si>
  <si>
    <t>零售学</t>
  </si>
  <si>
    <t>品牌策划与推广</t>
  </si>
  <si>
    <t>网络营销基础与实践（第5版）</t>
  </si>
  <si>
    <t>物流与供应链管理</t>
  </si>
  <si>
    <t>销售管理</t>
  </si>
  <si>
    <t>新媒体营销</t>
  </si>
  <si>
    <t>城市交通与道路规划</t>
  </si>
  <si>
    <t>城市详细规划设计课程指导</t>
  </si>
  <si>
    <t>城市总体规划设计课程指导</t>
  </si>
  <si>
    <t>城市规划管理与法规</t>
  </si>
  <si>
    <t>景观规划设计原理</t>
  </si>
  <si>
    <t>中文版PhotoshopCS6建筑表现技法</t>
  </si>
  <si>
    <t>16G101平法钢筋识图实例教程</t>
  </si>
  <si>
    <t>工程招投标与合同管理</t>
  </si>
  <si>
    <t>广联达工程实训案例图集-办公大厦建筑工程图（第2版）</t>
  </si>
  <si>
    <t>广联达计量计价实训系列教程-钢筋工程量计算实训教程（第二版）</t>
  </si>
  <si>
    <t>广联达计量计价实训系列教程-建筑工程量与计价实训教程（湖北版）</t>
  </si>
  <si>
    <t>建筑工程估价</t>
  </si>
  <si>
    <t>建筑工程质量与安全管理</t>
  </si>
  <si>
    <t>建筑设备安装识图与施工工艺</t>
  </si>
  <si>
    <t>应用统计学</t>
  </si>
  <si>
    <t>砌体结构</t>
  </si>
  <si>
    <t>钢结构——原理与设计（第二版）</t>
  </si>
  <si>
    <t>工程项目管理</t>
  </si>
  <si>
    <t>建筑工程经济</t>
  </si>
  <si>
    <t>土力学与地基基础</t>
  </si>
  <si>
    <t>道路勘测设计</t>
  </si>
  <si>
    <t>基础工程</t>
  </si>
  <si>
    <t>结构设计原理（第三版）</t>
  </si>
  <si>
    <t>商务英语听说（上）（第二版）</t>
  </si>
  <si>
    <t>新编剑桥商务英语（高级）学生用书（第三版）</t>
  </si>
  <si>
    <t>新编剑桥商务英语（中级）学生用书（第三版）</t>
  </si>
  <si>
    <t>Access2010数据库应用技术教程</t>
  </si>
  <si>
    <t>新编英语教程5练习册（第三版）</t>
  </si>
  <si>
    <t>新编英语教程5学生用书（第三版）</t>
  </si>
  <si>
    <t>新编英语教程6练习册（第三版）</t>
  </si>
  <si>
    <t>新编英语教程6学生用书（第三版）</t>
  </si>
  <si>
    <t>英语词汇学引论（第五版）</t>
  </si>
  <si>
    <t>Access2012数据库应用技术教程</t>
  </si>
  <si>
    <t>外贸英语函电（第三版）</t>
  </si>
  <si>
    <t>美国的岛国－－日本（第二版）</t>
  </si>
  <si>
    <t>新编日语教程3练习册（第三版）</t>
  </si>
  <si>
    <t>新编日语教程3学生用书（第三版）</t>
  </si>
  <si>
    <t>新编日语教程4练习册（第三版）</t>
  </si>
  <si>
    <t>新编日语教程4学生用书（第三版）</t>
  </si>
  <si>
    <t>Access2013数据库应用技术教程</t>
  </si>
  <si>
    <t>Access2014数据库应用技术教程</t>
  </si>
  <si>
    <t>教育心理学</t>
  </si>
  <si>
    <t>英语教学法教程（第二版）</t>
  </si>
  <si>
    <t>Matlab编程及仿真应用</t>
  </si>
  <si>
    <t>单片微型计算机及接口技术（第5版）</t>
  </si>
  <si>
    <t>电气控制与PLC技术及应用——西门子S7-300系列</t>
  </si>
  <si>
    <t>光电检测技术与系统</t>
  </si>
  <si>
    <t>自动控制理论</t>
  </si>
  <si>
    <t>Android移动应用基础教程</t>
  </si>
  <si>
    <t>传感器与检测技术（第4版）</t>
  </si>
  <si>
    <t>单片微机原理与接口技术（第3版）</t>
  </si>
  <si>
    <t>计算机网络教程</t>
  </si>
  <si>
    <t>数字信号处理(第2版)</t>
  </si>
  <si>
    <t>通信原理（第2版）</t>
  </si>
  <si>
    <t>ARM9嵌入式系统设计——基于S3C2410与Linux(第3版)</t>
  </si>
  <si>
    <t>Java网络编程</t>
  </si>
  <si>
    <t>JSP程序设计教程</t>
  </si>
  <si>
    <t>PHPWeb开发实用教程</t>
  </si>
  <si>
    <t>网页设计与制作</t>
  </si>
  <si>
    <t>计算机英语（第四版）</t>
  </si>
  <si>
    <t>VisualC#.NET程序设计教程(第2版）</t>
  </si>
  <si>
    <t>疯狂android讲义（第3版）</t>
  </si>
  <si>
    <t>计算机网络（第7版）</t>
  </si>
  <si>
    <t>软件工程导论</t>
  </si>
  <si>
    <t>Java基础入门</t>
  </si>
  <si>
    <t>无线电技术与应用</t>
  </si>
  <si>
    <t>无线网络技术教程（第二版）——原理、应用与实验</t>
  </si>
  <si>
    <t>电子信息专业英语（第二版）</t>
  </si>
  <si>
    <t>ARM9嵌入式系统设计基础教程（第二版）</t>
  </si>
  <si>
    <t>JSP实用教程（第三版）</t>
  </si>
  <si>
    <t>ZigBee技术与实训教程――基于CC2530的无线传感网技术</t>
  </si>
  <si>
    <t>条码技术与应用</t>
  </si>
  <si>
    <t>Verilog数字系统设计教程(第3版)</t>
  </si>
  <si>
    <t>电力电子技术</t>
  </si>
  <si>
    <t>PhotoshopAPPUI设计从入门到精通</t>
  </si>
  <si>
    <t>产品模型制作与材料</t>
  </si>
  <si>
    <t>产品设计</t>
  </si>
  <si>
    <t>工业设计材料与加工工艺</t>
  </si>
  <si>
    <t>金工实训教程（含实训报告）</t>
  </si>
  <si>
    <t>玩具设计概论</t>
  </si>
  <si>
    <t>标志创意设计教程</t>
  </si>
  <si>
    <t>广告策划创意学(3)</t>
  </si>
  <si>
    <t>会展策划</t>
  </si>
  <si>
    <t>摄像与影像制作</t>
  </si>
  <si>
    <t>影视广告创意与制作</t>
  </si>
  <si>
    <t>广告经营与管理</t>
  </si>
  <si>
    <t>办公空间设计</t>
  </si>
  <si>
    <t>建筑装饰装修工程预算（第二版）</t>
  </si>
  <si>
    <t>模型制作与实训</t>
  </si>
  <si>
    <t>商业空间设计</t>
  </si>
  <si>
    <t>展示设计</t>
  </si>
  <si>
    <t>灯具设计</t>
  </si>
  <si>
    <t>品牌VI设计</t>
  </si>
  <si>
    <t>摄影基础</t>
  </si>
  <si>
    <t>UI进化论——移动设备人机交互界面设计</t>
  </si>
  <si>
    <t>VI设计（1）</t>
  </si>
  <si>
    <t>包装设计</t>
  </si>
  <si>
    <t>书籍装帧设计</t>
  </si>
  <si>
    <t>传统装饰设计与应用</t>
  </si>
  <si>
    <t>数字媒体信息符号设计</t>
  </si>
  <si>
    <t>型录设计（1）</t>
  </si>
  <si>
    <t>3dsMax动画案例高级教程</t>
  </si>
  <si>
    <t>EDIUS视音频制作标准教程（第2版）</t>
  </si>
  <si>
    <t>FlashCS5动画制作基础教程</t>
  </si>
  <si>
    <t>影视广告策划与制作</t>
  </si>
  <si>
    <t>动画雕塑</t>
  </si>
  <si>
    <t>游戏原画技法</t>
  </si>
  <si>
    <t>AfterEffects从入门到精通</t>
  </si>
  <si>
    <t>网页设计与制作DreamweaverCS6标准教程（第2版）</t>
  </si>
  <si>
    <t>微电影的制作与传播</t>
  </si>
  <si>
    <t>新媒体编辑</t>
  </si>
  <si>
    <t>公共关系理论与实务</t>
  </si>
  <si>
    <t>化工热力学</t>
  </si>
  <si>
    <t>化工仪表及自动化（第五版）</t>
  </si>
  <si>
    <t>化工原理（第三版）</t>
  </si>
  <si>
    <t>化工原理课程设计</t>
  </si>
  <si>
    <t>化学反应工程（第二版）</t>
  </si>
  <si>
    <t>催化剂工程导论（第三版）</t>
  </si>
  <si>
    <t>化工流程模拟实训——AspenPlus教程</t>
  </si>
  <si>
    <t>精细化工概论（第2版）</t>
  </si>
  <si>
    <t>细胞生物学简明教程</t>
  </si>
  <si>
    <t>药剂学（第8版）</t>
  </si>
  <si>
    <t>药理学（第8版）</t>
  </si>
  <si>
    <t>药物化学（第8版）</t>
  </si>
  <si>
    <t>医学免疫学</t>
  </si>
  <si>
    <t>制药工程专业综合实验（第1版）</t>
  </si>
  <si>
    <t>分子生物学简明教程</t>
  </si>
  <si>
    <t>生物与制药工程专业外语</t>
  </si>
  <si>
    <t>药事管理学（第6版）</t>
  </si>
  <si>
    <t>制药工程专业英语</t>
  </si>
  <si>
    <t>数量</t>
  </si>
  <si>
    <t>武汉新华书店有限公司
2017-2018-01学期15级学生发书表</t>
    <phoneticPr fontId="33" type="noConversion"/>
  </si>
  <si>
    <t>专业英语教程——材料成型与控制工程</t>
  </si>
  <si>
    <t>药物分析(第8版)</t>
  </si>
  <si>
    <t>武汉理工大学华夏学院2017年秋季15级教材发放表（机电工程学院）</t>
    <phoneticPr fontId="33" type="noConversion"/>
  </si>
  <si>
    <t>成型1151（31人）
成型1152（27人）</t>
    <phoneticPr fontId="33" type="noConversion"/>
  </si>
  <si>
    <t>合计</t>
    <phoneticPr fontId="33" type="noConversion"/>
  </si>
  <si>
    <t>机电1151（37人）
机电1152（38人）</t>
    <phoneticPr fontId="33" type="noConversion"/>
  </si>
  <si>
    <t>机自1151（34人）
机自1152（32人）
机自1153（31人）
机自1154（29人）
机自1155（30人）
机自1156（33人）</t>
    <phoneticPr fontId="33" type="noConversion"/>
  </si>
  <si>
    <t>武汉理工大学华夏学院2017年秋季15级教材发放表（汽车工程学院）</t>
    <phoneticPr fontId="33" type="noConversion"/>
  </si>
  <si>
    <t>车辆1151（29人）
车辆1152（29人）
车辆1153（31人）
车辆1154（29人）
车辆1155（30人）
车辆1156（29人）</t>
    <phoneticPr fontId="33" type="noConversion"/>
  </si>
  <si>
    <t>汽服1151（30人）
汽服1152（30人）</t>
    <phoneticPr fontId="33" type="noConversion"/>
  </si>
  <si>
    <t>武汉理工大学华夏学院2017年秋季15级教材发放表（商学院）</t>
    <phoneticPr fontId="33" type="noConversion"/>
  </si>
  <si>
    <t>财管1151（34人）
财管1152（34人）
财管1153（32人）</t>
    <phoneticPr fontId="33" type="noConversion"/>
  </si>
  <si>
    <t>电商1151（32人）
电商1152（31人）</t>
    <phoneticPr fontId="33" type="noConversion"/>
  </si>
  <si>
    <t>工商1151（28人）
工商1152（29人）</t>
    <phoneticPr fontId="33" type="noConversion"/>
  </si>
  <si>
    <t>国贸1151（46人）</t>
    <phoneticPr fontId="33" type="noConversion"/>
  </si>
  <si>
    <t>会计1151（32人)</t>
    <phoneticPr fontId="33" type="noConversion"/>
  </si>
  <si>
    <t>会计1152（37人）</t>
    <phoneticPr fontId="33" type="noConversion"/>
  </si>
  <si>
    <t>合计</t>
    <phoneticPr fontId="33" type="noConversion"/>
  </si>
  <si>
    <t>会计1153（34人）</t>
    <phoneticPr fontId="33" type="noConversion"/>
  </si>
  <si>
    <t>会计1154（35人）</t>
    <phoneticPr fontId="33" type="noConversion"/>
  </si>
  <si>
    <t>会计1155（34人）</t>
    <phoneticPr fontId="33" type="noConversion"/>
  </si>
  <si>
    <t>会计1156（32人）</t>
    <phoneticPr fontId="33" type="noConversion"/>
  </si>
  <si>
    <t>金融1151（36人）
金融1152（34人）</t>
    <phoneticPr fontId="33" type="noConversion"/>
  </si>
  <si>
    <t>物流1151（37人）
物流1152（26人）</t>
    <phoneticPr fontId="33" type="noConversion"/>
  </si>
  <si>
    <t>营销1151（29人）
营销1152（31人）</t>
    <phoneticPr fontId="33" type="noConversion"/>
  </si>
  <si>
    <t>合计</t>
    <phoneticPr fontId="33" type="noConversion"/>
  </si>
  <si>
    <t>城规1151（20人）
城规1152（20人）</t>
    <phoneticPr fontId="33" type="noConversion"/>
  </si>
  <si>
    <t>工程1151（40人）
工程1152（34人）</t>
    <phoneticPr fontId="33" type="noConversion"/>
  </si>
  <si>
    <t>土木1151（29人）
土木1152（30人）
土木1153（31人）
土木1154（34人）
土木1155（33人）</t>
    <phoneticPr fontId="33" type="noConversion"/>
  </si>
  <si>
    <t>土木1156（24人）
土木1157（30人）</t>
    <phoneticPr fontId="33" type="noConversion"/>
  </si>
  <si>
    <t>武汉理工大学华夏学院2017年秋季15级教材发放表（土建学院）</t>
    <phoneticPr fontId="33" type="noConversion"/>
  </si>
  <si>
    <t>武汉理工大学华夏学院2017年秋季15级教材发放表（外国语学院）</t>
    <phoneticPr fontId="33" type="noConversion"/>
  </si>
  <si>
    <t>英语1151（33人）
英语1152（32人）</t>
    <phoneticPr fontId="33" type="noConversion"/>
  </si>
  <si>
    <t>英语1153（34人）</t>
    <phoneticPr fontId="33" type="noConversion"/>
  </si>
  <si>
    <t>英语1154（27人）</t>
    <phoneticPr fontId="33" type="noConversion"/>
  </si>
  <si>
    <t>英语1155（41人）</t>
    <phoneticPr fontId="33" type="noConversion"/>
  </si>
  <si>
    <t>武汉理工大学华夏学院2017年秋季15级教材发放表（信息工程学院）</t>
    <phoneticPr fontId="33" type="noConversion"/>
  </si>
  <si>
    <t>测控1151（33人）</t>
    <phoneticPr fontId="33" type="noConversion"/>
  </si>
  <si>
    <t>电信1151（31人）
电信1152（28人）</t>
    <phoneticPr fontId="33" type="noConversion"/>
  </si>
  <si>
    <t>计算机1151（30人）
计算机1152（26人）</t>
    <phoneticPr fontId="33" type="noConversion"/>
  </si>
  <si>
    <t>软件1151（35人）
软件1152（32人）</t>
    <phoneticPr fontId="33" type="noConversion"/>
  </si>
  <si>
    <t>通信1151（34人）
通信1152（33人）</t>
    <phoneticPr fontId="33" type="noConversion"/>
  </si>
  <si>
    <t>物联网1151（28人）
物联网1152（30人）</t>
    <phoneticPr fontId="33" type="noConversion"/>
  </si>
  <si>
    <t>自动化1151（40人）
自动化1152（43人）</t>
    <phoneticPr fontId="33" type="noConversion"/>
  </si>
  <si>
    <t>武汉理工大学华夏学院2017年秋季15级教材发放表（艺术设计与传媒学院）</t>
    <phoneticPr fontId="33" type="noConversion"/>
  </si>
  <si>
    <t>日本版式设计原理</t>
    <phoneticPr fontId="33" type="noConversion"/>
  </si>
  <si>
    <t>产品设计1151（30人）
产品设计1152（31人）</t>
    <phoneticPr fontId="33" type="noConversion"/>
  </si>
  <si>
    <t>合计</t>
    <phoneticPr fontId="33" type="noConversion"/>
  </si>
  <si>
    <t>广告1151（40人）</t>
    <phoneticPr fontId="33" type="noConversion"/>
  </si>
  <si>
    <t>环境设计1151（34人）
环境设计1152（34人）</t>
    <phoneticPr fontId="33" type="noConversion"/>
  </si>
  <si>
    <t>视觉传达1151（30人）
视觉传达1152（31人）
视觉传达1153（30人）</t>
    <phoneticPr fontId="33" type="noConversion"/>
  </si>
  <si>
    <t>数字媒体1151（40人）</t>
    <phoneticPr fontId="33" type="noConversion"/>
  </si>
  <si>
    <t>网络新媒体1151（32人）</t>
    <phoneticPr fontId="33" type="noConversion"/>
  </si>
  <si>
    <t>武汉理工大学华夏学院2017年秋季15级教材发放表（生物与制药工程学院）</t>
    <phoneticPr fontId="33" type="noConversion"/>
  </si>
  <si>
    <t>化工1151（40人）</t>
    <phoneticPr fontId="33" type="noConversion"/>
  </si>
  <si>
    <t>生物制药1151（27人）</t>
    <phoneticPr fontId="33" type="noConversion"/>
  </si>
  <si>
    <t>制药1151（42人）
制药1152（32人）</t>
    <phoneticPr fontId="33" type="noConversion"/>
  </si>
  <si>
    <t>附件 ：1</t>
  </si>
  <si>
    <t>课程名称：</t>
  </si>
  <si>
    <t>课程性质（选择打√）</t>
  </si>
  <si>
    <t>序号</t>
  </si>
  <si>
    <t>学号</t>
  </si>
  <si>
    <t>姓名</t>
  </si>
  <si>
    <t>金额</t>
  </si>
  <si>
    <t>2017-2018年第一学期16级会计专业选修及方向课学生教材领用明细</t>
    <phoneticPr fontId="33" type="noConversion"/>
  </si>
  <si>
    <t>专选课（  ）</t>
    <phoneticPr fontId="33" type="noConversion"/>
  </si>
  <si>
    <t>方向课（√ ）</t>
    <phoneticPr fontId="33" type="noConversion"/>
  </si>
  <si>
    <t>管理会计</t>
    <phoneticPr fontId="33" type="noConversion"/>
  </si>
  <si>
    <t>20510715101</t>
  </si>
  <si>
    <t>苏佳</t>
  </si>
  <si>
    <t>会计1151</t>
  </si>
  <si>
    <t>20510715102</t>
  </si>
  <si>
    <t>聂文家</t>
  </si>
  <si>
    <t>20510715103</t>
  </si>
  <si>
    <t>庄全</t>
  </si>
  <si>
    <t>20510715104</t>
  </si>
  <si>
    <t>杨耕</t>
  </si>
  <si>
    <t>20510715105</t>
  </si>
  <si>
    <t>卢劲光</t>
  </si>
  <si>
    <t>20510715106</t>
  </si>
  <si>
    <t>曾丞</t>
  </si>
  <si>
    <t>20510715107</t>
  </si>
  <si>
    <t>王子吉</t>
  </si>
  <si>
    <t>20510715108</t>
  </si>
  <si>
    <t>孙雯静</t>
  </si>
  <si>
    <t>20510715109</t>
  </si>
  <si>
    <t>龚忠新</t>
  </si>
  <si>
    <t>20510715110</t>
  </si>
  <si>
    <t>熊妮</t>
  </si>
  <si>
    <t>20510715111</t>
  </si>
  <si>
    <t>范玲玲</t>
  </si>
  <si>
    <t>20510715112</t>
  </si>
  <si>
    <t>谈梦</t>
  </si>
  <si>
    <t>20510715113</t>
  </si>
  <si>
    <t>金露</t>
  </si>
  <si>
    <t>20510715114</t>
  </si>
  <si>
    <t>胡静怡</t>
  </si>
  <si>
    <t>20510715115</t>
  </si>
  <si>
    <t>余旭佳</t>
  </si>
  <si>
    <t>20510715116</t>
  </si>
  <si>
    <t>毛雨晴</t>
  </si>
  <si>
    <t>20510715117</t>
  </si>
  <si>
    <t>刘晶</t>
  </si>
  <si>
    <t>20510715118</t>
  </si>
  <si>
    <t>黄书芬</t>
  </si>
  <si>
    <t>20510715119</t>
  </si>
  <si>
    <t>宋碧柔</t>
  </si>
  <si>
    <t>20510715120</t>
  </si>
  <si>
    <t>蔡燕</t>
  </si>
  <si>
    <t>20510715121</t>
  </si>
  <si>
    <t>柴平</t>
  </si>
  <si>
    <t>20510715122</t>
  </si>
  <si>
    <t>张颖</t>
  </si>
  <si>
    <t>20510715123</t>
  </si>
  <si>
    <t>谢超群</t>
  </si>
  <si>
    <t>20510715124</t>
  </si>
  <si>
    <t>张帆</t>
  </si>
  <si>
    <t>20510715125</t>
  </si>
  <si>
    <t>龚晓晴</t>
  </si>
  <si>
    <t>20510715126</t>
  </si>
  <si>
    <t>吴婧怡</t>
  </si>
  <si>
    <t>20510715127</t>
  </si>
  <si>
    <t>沈倩倩</t>
  </si>
  <si>
    <t>20510715128</t>
  </si>
  <si>
    <t>李卉</t>
  </si>
  <si>
    <t>20510715129</t>
  </si>
  <si>
    <t>郭懿莹</t>
  </si>
  <si>
    <t>20510715130</t>
  </si>
  <si>
    <t>付傲雪</t>
  </si>
  <si>
    <t>20510715131</t>
  </si>
  <si>
    <t>韩紫炜</t>
  </si>
  <si>
    <t>许玲玲</t>
  </si>
  <si>
    <t>10410314101X</t>
  </si>
  <si>
    <t>唐长雄</t>
  </si>
  <si>
    <t>2</t>
    <phoneticPr fontId="33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</si>
  <si>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</si>
  <si>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</si>
  <si>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</si>
  <si>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</si>
  <si>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</si>
  <si>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</si>
  <si>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</si>
  <si>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</si>
  <si>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</si>
  <si>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</si>
  <si>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</si>
  <si>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</si>
  <si>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</si>
  <si>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</si>
  <si>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</si>
  <si>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</si>
  <si>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</si>
  <si>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</si>
  <si>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</si>
  <si>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</si>
  <si>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</si>
  <si>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</si>
  <si>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</si>
  <si>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</si>
  <si>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</si>
  <si>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</si>
  <si>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</si>
  <si>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</si>
  <si>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</si>
  <si>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</si>
  <si>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</si>
  <si>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财务会计方向</t>
    <phoneticPr fontId="33" type="noConversion"/>
  </si>
  <si>
    <t>财务会计方向
成本管理会计学</t>
    <phoneticPr fontId="33" type="noConversion"/>
  </si>
  <si>
    <t>管理会计会计方向
预算管理：从企业战略到规划</t>
    <phoneticPr fontId="33" type="noConversion"/>
  </si>
  <si>
    <t>合计</t>
    <phoneticPr fontId="33" type="noConversion"/>
  </si>
  <si>
    <t>共计</t>
    <phoneticPr fontId="33" type="noConversion"/>
  </si>
  <si>
    <t>合计</t>
    <phoneticPr fontId="33" type="noConversion"/>
  </si>
  <si>
    <t>2</t>
    <phoneticPr fontId="33" type="noConversion"/>
  </si>
  <si>
    <t>共计</t>
    <phoneticPr fontId="33" type="noConversion"/>
  </si>
  <si>
    <t>预算管理</t>
    <phoneticPr fontId="33" type="noConversion"/>
  </si>
  <si>
    <t>管理会计方向</t>
    <phoneticPr fontId="33" type="noConversion"/>
  </si>
  <si>
    <t>1</t>
    <phoneticPr fontId="33" type="noConversion"/>
  </si>
  <si>
    <t>2</t>
  </si>
  <si>
    <t>1</t>
    <phoneticPr fontId="33" type="noConversion"/>
  </si>
  <si>
    <t>附件 ：2</t>
    <phoneticPr fontId="33" type="noConversion"/>
  </si>
  <si>
    <t>20510715201</t>
  </si>
  <si>
    <t>李世杰</t>
  </si>
  <si>
    <t>会计1152</t>
  </si>
  <si>
    <t>20510715202</t>
  </si>
  <si>
    <t>邝健</t>
  </si>
  <si>
    <t>20510715203</t>
  </si>
  <si>
    <t>伍桂松</t>
  </si>
  <si>
    <t>20510715204</t>
  </si>
  <si>
    <t>姜壮</t>
  </si>
  <si>
    <t>20510715205</t>
  </si>
  <si>
    <t>刘云昊</t>
  </si>
  <si>
    <t>20510715206</t>
  </si>
  <si>
    <t>文雨诗</t>
  </si>
  <si>
    <t>20510715207</t>
  </si>
  <si>
    <t>傅晓晨</t>
  </si>
  <si>
    <t>20510715208</t>
  </si>
  <si>
    <t>黄蕾</t>
  </si>
  <si>
    <t>20510715209</t>
  </si>
  <si>
    <t>刘昌会</t>
  </si>
  <si>
    <t>20510715210</t>
  </si>
  <si>
    <t>严佩</t>
  </si>
  <si>
    <t>20510715211</t>
  </si>
  <si>
    <t>陈妍红</t>
  </si>
  <si>
    <t>20510715212</t>
  </si>
  <si>
    <t>王佳慧</t>
  </si>
  <si>
    <t>20510715213</t>
  </si>
  <si>
    <t>闻世钰</t>
  </si>
  <si>
    <t>20510715214</t>
  </si>
  <si>
    <t>杨阳</t>
  </si>
  <si>
    <t>20510715215</t>
  </si>
  <si>
    <t>杜欢欢</t>
  </si>
  <si>
    <t>20510715216</t>
  </si>
  <si>
    <t>叶媛媛</t>
  </si>
  <si>
    <t>20510715217</t>
  </si>
  <si>
    <t>鲍华丽</t>
  </si>
  <si>
    <t>20510715218</t>
  </si>
  <si>
    <t>陈徐博</t>
  </si>
  <si>
    <t>20510715219</t>
  </si>
  <si>
    <t>万海峰</t>
  </si>
  <si>
    <t>20510715220</t>
  </si>
  <si>
    <t>余西子</t>
  </si>
  <si>
    <t>20510715221</t>
  </si>
  <si>
    <t>杨鑫妮</t>
  </si>
  <si>
    <t>20510715222</t>
  </si>
  <si>
    <t>邓辉</t>
  </si>
  <si>
    <t>20510715223</t>
  </si>
  <si>
    <t>熊文轩</t>
  </si>
  <si>
    <t>20510715224</t>
  </si>
  <si>
    <t>王怡</t>
  </si>
  <si>
    <t>20510715225</t>
  </si>
  <si>
    <t>黄晨</t>
  </si>
  <si>
    <t>20510715226</t>
  </si>
  <si>
    <t>曾怡璇</t>
  </si>
  <si>
    <t>20510715227</t>
  </si>
  <si>
    <t>张严钰</t>
  </si>
  <si>
    <t>20510715228</t>
  </si>
  <si>
    <t>符艳虹</t>
  </si>
  <si>
    <t>20510715229</t>
  </si>
  <si>
    <t>刘春丽</t>
  </si>
  <si>
    <t>20510715230</t>
  </si>
  <si>
    <t>吴雁南</t>
  </si>
  <si>
    <t>20510715231</t>
  </si>
  <si>
    <t>管艺榕</t>
  </si>
  <si>
    <t>20510715232</t>
  </si>
  <si>
    <t>陈清妍</t>
  </si>
  <si>
    <t>20511215146</t>
  </si>
  <si>
    <t>毛秋怡</t>
  </si>
  <si>
    <t>20511915231</t>
  </si>
  <si>
    <t>张凡</t>
  </si>
  <si>
    <t>20511915233</t>
  </si>
  <si>
    <t>李嘉薇</t>
  </si>
  <si>
    <t>20512915314</t>
  </si>
  <si>
    <t>刘欣媛</t>
  </si>
  <si>
    <t>乔玉灵</t>
  </si>
  <si>
    <t>34</t>
  </si>
  <si>
    <t>35</t>
  </si>
  <si>
    <t>36</t>
  </si>
  <si>
    <t>37</t>
  </si>
  <si>
    <t>陈妍虹</t>
  </si>
  <si>
    <t>财务会计方向
成本管理会计学</t>
    <phoneticPr fontId="33" type="noConversion"/>
  </si>
  <si>
    <t>管理会计会计方向
预算管理：从企业战略到规划</t>
    <phoneticPr fontId="33" type="noConversion"/>
  </si>
  <si>
    <t>附件 ：3</t>
    <phoneticPr fontId="33" type="noConversion"/>
  </si>
  <si>
    <t>10413915216</t>
  </si>
  <si>
    <t>焦丽傧</t>
  </si>
  <si>
    <t>会计1153</t>
  </si>
  <si>
    <t>20510715301</t>
  </si>
  <si>
    <t>樊祺</t>
  </si>
  <si>
    <t>20510715302</t>
  </si>
  <si>
    <t>陈锶博</t>
  </si>
  <si>
    <t>20510715303</t>
  </si>
  <si>
    <t>戴惠江</t>
  </si>
  <si>
    <t>20510715304</t>
  </si>
  <si>
    <t>孙宁</t>
  </si>
  <si>
    <t>20510715305</t>
  </si>
  <si>
    <t>程志超</t>
  </si>
  <si>
    <t>20510715306</t>
  </si>
  <si>
    <t>严蓉</t>
  </si>
  <si>
    <t>20510715307</t>
  </si>
  <si>
    <t>吴雪</t>
  </si>
  <si>
    <t>20510715308</t>
  </si>
  <si>
    <t>陈天雨</t>
  </si>
  <si>
    <t>20510715309</t>
  </si>
  <si>
    <t>郭柯馨</t>
  </si>
  <si>
    <t>20510715310</t>
  </si>
  <si>
    <t>周如玥</t>
  </si>
  <si>
    <t>20510715311</t>
  </si>
  <si>
    <t>徐静杨</t>
  </si>
  <si>
    <t>20510715312</t>
  </si>
  <si>
    <t>余彤</t>
  </si>
  <si>
    <t>20510715313</t>
  </si>
  <si>
    <t>张蕾</t>
  </si>
  <si>
    <t>20510715314</t>
  </si>
  <si>
    <t>徐小燕</t>
  </si>
  <si>
    <t>20510715315</t>
  </si>
  <si>
    <t>陈萌</t>
  </si>
  <si>
    <t>20510715316</t>
  </si>
  <si>
    <t>沈琦文</t>
  </si>
  <si>
    <t>20510715317</t>
  </si>
  <si>
    <t>熊倩雯</t>
  </si>
  <si>
    <t>20510715318</t>
  </si>
  <si>
    <t>雷杰</t>
  </si>
  <si>
    <t>20510715319</t>
  </si>
  <si>
    <t>李可忻</t>
  </si>
  <si>
    <t>20510715320</t>
  </si>
  <si>
    <t>贾茹</t>
  </si>
  <si>
    <t>20510715321</t>
  </si>
  <si>
    <t>方媛</t>
  </si>
  <si>
    <t>20510715322</t>
  </si>
  <si>
    <t>张婷</t>
  </si>
  <si>
    <t>20510715323</t>
  </si>
  <si>
    <t>宋丽文</t>
  </si>
  <si>
    <t>20510715324</t>
  </si>
  <si>
    <t>余江莹</t>
  </si>
  <si>
    <t>20510715325</t>
  </si>
  <si>
    <t>刘泽兰</t>
  </si>
  <si>
    <t>20510715326</t>
  </si>
  <si>
    <t>陈艳梅</t>
  </si>
  <si>
    <t>20510715327</t>
  </si>
  <si>
    <t>邓奥捷</t>
  </si>
  <si>
    <t>20510715328</t>
  </si>
  <si>
    <t>杨星宇</t>
  </si>
  <si>
    <t>20510715329</t>
  </si>
  <si>
    <t>陈婷</t>
  </si>
  <si>
    <t>20510715330</t>
  </si>
  <si>
    <t>朱丽敏</t>
  </si>
  <si>
    <t>20510715331</t>
  </si>
  <si>
    <t>张云婷</t>
  </si>
  <si>
    <t>20510715332</t>
  </si>
  <si>
    <t>袁德颖</t>
  </si>
  <si>
    <t>20510715333</t>
  </si>
  <si>
    <t>魏慧玲</t>
  </si>
  <si>
    <t>1</t>
    <phoneticPr fontId="33" type="noConversion"/>
  </si>
  <si>
    <t>樊褀</t>
  </si>
  <si>
    <t>沈琦雯</t>
  </si>
  <si>
    <t>共计</t>
    <phoneticPr fontId="33" type="noConversion"/>
  </si>
  <si>
    <t>1</t>
    <phoneticPr fontId="33" type="noConversion"/>
  </si>
  <si>
    <t>合计</t>
    <phoneticPr fontId="33" type="noConversion"/>
  </si>
  <si>
    <t>附件 ：4</t>
    <phoneticPr fontId="33" type="noConversion"/>
  </si>
  <si>
    <t>10212515106</t>
  </si>
  <si>
    <t>万浩东</t>
  </si>
  <si>
    <t>会计1154</t>
  </si>
  <si>
    <t>10410315630</t>
  </si>
  <si>
    <t>聂茜雅</t>
  </si>
  <si>
    <t>20510715401X</t>
  </si>
  <si>
    <t>王逸明</t>
  </si>
  <si>
    <t>20510715402</t>
  </si>
  <si>
    <t>刘少鹏</t>
  </si>
  <si>
    <t>20510715403X</t>
  </si>
  <si>
    <t>李京泽</t>
  </si>
  <si>
    <t>20510715404</t>
  </si>
  <si>
    <t>聂祖言</t>
  </si>
  <si>
    <t>20510715405</t>
  </si>
  <si>
    <t>冉雨秋</t>
  </si>
  <si>
    <t>20510715406</t>
  </si>
  <si>
    <t>李彩霞</t>
  </si>
  <si>
    <t>20510715407</t>
  </si>
  <si>
    <t>李瑾</t>
  </si>
  <si>
    <t>20510715408</t>
  </si>
  <si>
    <t>李慧</t>
  </si>
  <si>
    <t>20510715409</t>
  </si>
  <si>
    <t>陈瑶</t>
  </si>
  <si>
    <t>20510715410</t>
  </si>
  <si>
    <t>黄思滢</t>
  </si>
  <si>
    <t>20510715411</t>
  </si>
  <si>
    <t>刘俊蓉</t>
  </si>
  <si>
    <t>20510715412</t>
  </si>
  <si>
    <t>罗梦园</t>
  </si>
  <si>
    <t>20510715413</t>
  </si>
  <si>
    <t>李倩</t>
  </si>
  <si>
    <t>20510715414</t>
  </si>
  <si>
    <t>胡蝶</t>
  </si>
  <si>
    <t>20510715415</t>
  </si>
  <si>
    <t>郑幸硕</t>
  </si>
  <si>
    <t>20510715416</t>
  </si>
  <si>
    <t>王安娜</t>
  </si>
  <si>
    <t>20510715417</t>
  </si>
  <si>
    <t>王春飞</t>
  </si>
  <si>
    <t>20510715418</t>
  </si>
  <si>
    <t>陈贝</t>
  </si>
  <si>
    <t>20510715419</t>
  </si>
  <si>
    <t>杨锐</t>
  </si>
  <si>
    <t>20510715420</t>
  </si>
  <si>
    <t>郭胜男</t>
  </si>
  <si>
    <t>20510715421</t>
  </si>
  <si>
    <t>刘玉丽</t>
  </si>
  <si>
    <t>20510715422</t>
  </si>
  <si>
    <t>闫程</t>
  </si>
  <si>
    <t>20510715423</t>
  </si>
  <si>
    <t>彭捷</t>
  </si>
  <si>
    <t>20510715424</t>
  </si>
  <si>
    <t>龚晓薇</t>
  </si>
  <si>
    <t>20510715425</t>
  </si>
  <si>
    <t>高莎</t>
  </si>
  <si>
    <t>20510715426</t>
  </si>
  <si>
    <t>许京怡</t>
  </si>
  <si>
    <t>20510715427</t>
  </si>
  <si>
    <t>罗怡</t>
  </si>
  <si>
    <t>20510715428</t>
  </si>
  <si>
    <t>周慧文</t>
  </si>
  <si>
    <t>20510715429</t>
  </si>
  <si>
    <t>20510715430</t>
  </si>
  <si>
    <t>高美琪</t>
  </si>
  <si>
    <t>20510715431</t>
  </si>
  <si>
    <t>何彩映</t>
  </si>
  <si>
    <t>20510715432</t>
  </si>
  <si>
    <t>李曼</t>
  </si>
  <si>
    <t>20510715433</t>
  </si>
  <si>
    <t>吕妍</t>
  </si>
  <si>
    <t>20510715434</t>
  </si>
  <si>
    <t>张官芳</t>
  </si>
  <si>
    <t>30611315130</t>
  </si>
  <si>
    <t>李程</t>
  </si>
  <si>
    <t>共计</t>
    <phoneticPr fontId="33" type="noConversion"/>
  </si>
  <si>
    <t>合计</t>
    <phoneticPr fontId="33" type="noConversion"/>
  </si>
  <si>
    <t>10110115427</t>
  </si>
  <si>
    <t>王志辉</t>
  </si>
  <si>
    <t>会计1155</t>
  </si>
  <si>
    <t>10112615228</t>
  </si>
  <si>
    <t>田骐瑞</t>
  </si>
  <si>
    <t>10212515135</t>
  </si>
  <si>
    <t>王莉莉</t>
  </si>
  <si>
    <t>10411015226</t>
  </si>
  <si>
    <t>李昕</t>
  </si>
  <si>
    <t>10411015234</t>
  </si>
  <si>
    <t>李雅恒</t>
  </si>
  <si>
    <t>10411015237</t>
  </si>
  <si>
    <t>余诗雪</t>
  </si>
  <si>
    <t>20510715501</t>
  </si>
  <si>
    <t>张晏铭</t>
  </si>
  <si>
    <t>20510715502</t>
  </si>
  <si>
    <t>刘峻豪</t>
  </si>
  <si>
    <t>20510715503</t>
  </si>
  <si>
    <t>李裕祝</t>
  </si>
  <si>
    <t>20510715504</t>
  </si>
  <si>
    <t>沈昌政</t>
  </si>
  <si>
    <t>20510715505</t>
  </si>
  <si>
    <t>李旭辉</t>
  </si>
  <si>
    <t>20510715506</t>
  </si>
  <si>
    <t>王璐</t>
  </si>
  <si>
    <t>20510715507</t>
  </si>
  <si>
    <t>刘琳</t>
  </si>
  <si>
    <t>20510715508</t>
  </si>
  <si>
    <t>陈泓臻</t>
  </si>
  <si>
    <t>20510715509</t>
  </si>
  <si>
    <t>董慧</t>
  </si>
  <si>
    <t>20510715510</t>
  </si>
  <si>
    <t>杨如</t>
  </si>
  <si>
    <t>20510715511</t>
  </si>
  <si>
    <t>田妮思</t>
  </si>
  <si>
    <t>20510715512</t>
  </si>
  <si>
    <t>徐彤</t>
  </si>
  <si>
    <t>20510715513</t>
  </si>
  <si>
    <t>王娟</t>
  </si>
  <si>
    <t>20510715514</t>
  </si>
  <si>
    <t>何柳</t>
  </si>
  <si>
    <t>20510715515</t>
  </si>
  <si>
    <t>陈迟</t>
  </si>
  <si>
    <t>20510715516</t>
  </si>
  <si>
    <t>王新粟</t>
  </si>
  <si>
    <t>20510715517</t>
  </si>
  <si>
    <t>李星慧</t>
  </si>
  <si>
    <t>20510715518</t>
  </si>
  <si>
    <t>黄佩瑶</t>
  </si>
  <si>
    <t>20510715519</t>
  </si>
  <si>
    <t>范俐颖</t>
  </si>
  <si>
    <t>20510715520</t>
  </si>
  <si>
    <t>林芝</t>
  </si>
  <si>
    <t>20510715521</t>
  </si>
  <si>
    <t>管馨琦</t>
  </si>
  <si>
    <t>20510715522</t>
  </si>
  <si>
    <t>詹靓</t>
  </si>
  <si>
    <t>20510715523</t>
  </si>
  <si>
    <t>周杨</t>
  </si>
  <si>
    <t>20510715524</t>
  </si>
  <si>
    <t>刘文静</t>
  </si>
  <si>
    <t>20510715525</t>
  </si>
  <si>
    <t>刘梦媛</t>
  </si>
  <si>
    <t>20510715526</t>
  </si>
  <si>
    <t>王珍珍</t>
  </si>
  <si>
    <t>20510715527</t>
  </si>
  <si>
    <t>胡静</t>
  </si>
  <si>
    <t>丁绘童</t>
  </si>
  <si>
    <t>附件 ：5</t>
    <phoneticPr fontId="33" type="noConversion"/>
  </si>
  <si>
    <t>附件 ：6</t>
    <phoneticPr fontId="33" type="noConversion"/>
  </si>
  <si>
    <t>20510715601</t>
  </si>
  <si>
    <t>汤佩凡</t>
  </si>
  <si>
    <t>会计1156</t>
  </si>
  <si>
    <t>20510715602</t>
  </si>
  <si>
    <t>盛开</t>
  </si>
  <si>
    <t>20510715603</t>
  </si>
  <si>
    <t>梅家瑞</t>
  </si>
  <si>
    <t>20510715604</t>
  </si>
  <si>
    <t>杨依克</t>
  </si>
  <si>
    <t>20510715605</t>
  </si>
  <si>
    <t>张宇博</t>
  </si>
  <si>
    <t>20510715606</t>
  </si>
  <si>
    <t>郝甜甜</t>
  </si>
  <si>
    <t>20510715607</t>
  </si>
  <si>
    <t>付嫚</t>
  </si>
  <si>
    <t>20510715608</t>
  </si>
  <si>
    <t>张思雨</t>
  </si>
  <si>
    <t>20510715609</t>
  </si>
  <si>
    <t>刘思琦</t>
  </si>
  <si>
    <t>20510715610</t>
  </si>
  <si>
    <t>肖振茜</t>
  </si>
  <si>
    <t>20510715611</t>
  </si>
  <si>
    <t>郭赵琪</t>
  </si>
  <si>
    <t>20510715612</t>
  </si>
  <si>
    <t>孙娜</t>
  </si>
  <si>
    <t>20510715613</t>
  </si>
  <si>
    <t>黄辉</t>
  </si>
  <si>
    <t>20510715614</t>
  </si>
  <si>
    <t>瞿兆悦</t>
  </si>
  <si>
    <t>20510715615</t>
  </si>
  <si>
    <t>王琴</t>
  </si>
  <si>
    <t>20510715616</t>
  </si>
  <si>
    <t>曹笛</t>
  </si>
  <si>
    <t>20510715617</t>
  </si>
  <si>
    <t>李灿</t>
  </si>
  <si>
    <t>20510715618</t>
  </si>
  <si>
    <t>张雅蝶</t>
  </si>
  <si>
    <t>20510715619</t>
  </si>
  <si>
    <t>潘子宜</t>
  </si>
  <si>
    <t>20510715620</t>
  </si>
  <si>
    <t>张智英</t>
  </si>
  <si>
    <t>20510715621</t>
  </si>
  <si>
    <t>张玉双</t>
  </si>
  <si>
    <t>20510715622</t>
  </si>
  <si>
    <t>谭嫣然</t>
  </si>
  <si>
    <t>20510715623</t>
  </si>
  <si>
    <t>王心悦</t>
  </si>
  <si>
    <t>20510715624</t>
  </si>
  <si>
    <t>张杉</t>
  </si>
  <si>
    <t>20510715625</t>
  </si>
  <si>
    <t>黄柳妞</t>
  </si>
  <si>
    <t>20510715626</t>
  </si>
  <si>
    <t>吴丹</t>
  </si>
  <si>
    <t>20510715627</t>
  </si>
  <si>
    <t>王文莎</t>
  </si>
  <si>
    <t>20510715628</t>
  </si>
  <si>
    <t>滕佩言</t>
  </si>
  <si>
    <t>20510715629</t>
  </si>
  <si>
    <t>张月</t>
  </si>
  <si>
    <t>20510715630</t>
  </si>
  <si>
    <t>张嘉祺</t>
  </si>
  <si>
    <t>20510715631</t>
  </si>
  <si>
    <t>祁莹</t>
  </si>
  <si>
    <t>20510715632</t>
  </si>
  <si>
    <t>白华瑞</t>
  </si>
  <si>
    <t>2017-2018年第一学期16级机械自动化专业选修及方向课学生教材领用明细</t>
    <phoneticPr fontId="33" type="noConversion"/>
  </si>
  <si>
    <t>计算机辅助设计</t>
    <phoneticPr fontId="33" type="noConversion"/>
  </si>
  <si>
    <t>专选课（ √ ）</t>
    <phoneticPr fontId="33" type="noConversion"/>
  </si>
  <si>
    <t>方向课（    ）</t>
    <phoneticPr fontId="33" type="noConversion"/>
  </si>
  <si>
    <t>10110115601</t>
  </si>
  <si>
    <t>卢杨</t>
  </si>
  <si>
    <t>机自1156</t>
  </si>
  <si>
    <t>10110115602</t>
  </si>
  <si>
    <t>罗琨</t>
  </si>
  <si>
    <t>10110115603</t>
  </si>
  <si>
    <t>高鹏</t>
  </si>
  <si>
    <t>10110115605</t>
  </si>
  <si>
    <t>万苏东</t>
  </si>
  <si>
    <t>10110115606</t>
  </si>
  <si>
    <t>彭金辉</t>
  </si>
  <si>
    <t>10110115607</t>
  </si>
  <si>
    <t>王勇</t>
  </si>
  <si>
    <t>10110115608</t>
  </si>
  <si>
    <t>李阳</t>
  </si>
  <si>
    <t>10110115609</t>
  </si>
  <si>
    <t>朱文卓</t>
  </si>
  <si>
    <t>10110115610</t>
  </si>
  <si>
    <t>郭昌正</t>
  </si>
  <si>
    <t>10110115611</t>
  </si>
  <si>
    <t>柯志胜</t>
  </si>
  <si>
    <t>10110115612</t>
  </si>
  <si>
    <t>廖金琳</t>
  </si>
  <si>
    <t>10110115613</t>
  </si>
  <si>
    <t>曾智</t>
  </si>
  <si>
    <t>10110115614</t>
  </si>
  <si>
    <t>刘志豪</t>
  </si>
  <si>
    <t>10110115615</t>
  </si>
  <si>
    <t>周港</t>
  </si>
  <si>
    <t>10110115616</t>
  </si>
  <si>
    <t>刘杰</t>
  </si>
  <si>
    <t>10110115617</t>
  </si>
  <si>
    <t>周枫</t>
  </si>
  <si>
    <t>10110115618</t>
  </si>
  <si>
    <t>陈智超</t>
  </si>
  <si>
    <t>10110115619</t>
  </si>
  <si>
    <t>杨俊峰</t>
  </si>
  <si>
    <t>10110115620</t>
  </si>
  <si>
    <t>徐城</t>
  </si>
  <si>
    <t>10110115621</t>
  </si>
  <si>
    <t>张霄</t>
  </si>
  <si>
    <t>10110115622</t>
  </si>
  <si>
    <t>王乔</t>
  </si>
  <si>
    <t>10110115623</t>
  </si>
  <si>
    <t>熊锦伟</t>
  </si>
  <si>
    <t>10110115624</t>
  </si>
  <si>
    <t>赵健</t>
  </si>
  <si>
    <t>10110115625</t>
  </si>
  <si>
    <t>陶榆晨</t>
  </si>
  <si>
    <t>10110115626</t>
  </si>
  <si>
    <t>邓承顾</t>
  </si>
  <si>
    <t>10110115627</t>
  </si>
  <si>
    <t>羊荣永</t>
  </si>
  <si>
    <t>10110115628</t>
  </si>
  <si>
    <t>谢晓凯</t>
  </si>
  <si>
    <t>10110115629</t>
  </si>
  <si>
    <t>孟盼</t>
  </si>
  <si>
    <t>10110115630</t>
  </si>
  <si>
    <t>丁毅</t>
  </si>
  <si>
    <t>10110115631</t>
  </si>
  <si>
    <t>宋澄</t>
  </si>
  <si>
    <t>10110115632</t>
  </si>
  <si>
    <t>丁羿</t>
  </si>
  <si>
    <t>10110115633</t>
  </si>
  <si>
    <t>蓝文敬</t>
  </si>
  <si>
    <t>10110115634</t>
  </si>
  <si>
    <t>成浩</t>
  </si>
  <si>
    <t>陈志超</t>
  </si>
  <si>
    <t>计算机辅助设计
solidworks2016工程应用</t>
    <phoneticPr fontId="33" type="noConversion"/>
  </si>
  <si>
    <t>附件 ：7</t>
    <phoneticPr fontId="33" type="noConversion"/>
  </si>
  <si>
    <t>10110115501</t>
  </si>
  <si>
    <t>左锦润</t>
  </si>
  <si>
    <t>机自1155</t>
  </si>
  <si>
    <t>10110115502</t>
  </si>
  <si>
    <t>刘懋孜</t>
  </si>
  <si>
    <t>10110115503</t>
  </si>
  <si>
    <t>周乐文</t>
  </si>
  <si>
    <t>10110115504</t>
  </si>
  <si>
    <t>刘旺</t>
  </si>
  <si>
    <t>10110115505</t>
  </si>
  <si>
    <t>张恒宾</t>
  </si>
  <si>
    <t>10110115506</t>
  </si>
  <si>
    <t>陈永</t>
  </si>
  <si>
    <t>10110115507</t>
  </si>
  <si>
    <t>王鹏</t>
  </si>
  <si>
    <t>10110115508</t>
  </si>
  <si>
    <t>胡双胜</t>
  </si>
  <si>
    <t>10110115509</t>
  </si>
  <si>
    <t>郑明磊</t>
  </si>
  <si>
    <t>10110115510</t>
  </si>
  <si>
    <t>罗洋</t>
  </si>
  <si>
    <t>10110115511</t>
  </si>
  <si>
    <t>王震</t>
  </si>
  <si>
    <t>10110115512</t>
  </si>
  <si>
    <t>胡大为</t>
  </si>
  <si>
    <t>10110115513</t>
  </si>
  <si>
    <t>吴强</t>
  </si>
  <si>
    <t>10110115514</t>
  </si>
  <si>
    <t>董行</t>
  </si>
  <si>
    <t>10110115515</t>
  </si>
  <si>
    <t>汪焱</t>
  </si>
  <si>
    <t>10110115516</t>
  </si>
  <si>
    <t>杨胜鑫</t>
  </si>
  <si>
    <t>10110115517</t>
  </si>
  <si>
    <t>刘耿涛</t>
  </si>
  <si>
    <t>10110115518</t>
  </si>
  <si>
    <t>敖安</t>
  </si>
  <si>
    <t>10110115519</t>
  </si>
  <si>
    <t>朱恒</t>
  </si>
  <si>
    <t>10110115520</t>
  </si>
  <si>
    <t>杨杰</t>
  </si>
  <si>
    <t>10110115521</t>
  </si>
  <si>
    <t>张浩文</t>
  </si>
  <si>
    <t>10110115522</t>
  </si>
  <si>
    <t>张景铨</t>
  </si>
  <si>
    <t>10110115523</t>
  </si>
  <si>
    <t>刘宏伟</t>
  </si>
  <si>
    <t>10110115524</t>
  </si>
  <si>
    <t>黄廷毅</t>
  </si>
  <si>
    <t>10110115525</t>
  </si>
  <si>
    <t>李自发</t>
  </si>
  <si>
    <t>10110115526X</t>
  </si>
  <si>
    <t>张乾</t>
  </si>
  <si>
    <t>10110115527</t>
  </si>
  <si>
    <t>虞登峰</t>
  </si>
  <si>
    <t>10110115528</t>
  </si>
  <si>
    <t>刘人祥</t>
  </si>
  <si>
    <t>10110115529</t>
  </si>
  <si>
    <t>张思琪</t>
  </si>
  <si>
    <t>10410315105</t>
  </si>
  <si>
    <t>钱奕铭</t>
  </si>
  <si>
    <t>10410315605</t>
  </si>
  <si>
    <t>黄嘉韬</t>
  </si>
  <si>
    <t>吴政翰</t>
  </si>
  <si>
    <t>黄国栩</t>
  </si>
  <si>
    <t>黄佳韬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</si>
</sst>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##0.00_ "/>
    <numFmt numFmtId="177" formatCode="0.00_);[Red]\(0.00\)"/>
    <numFmt numFmtId="178" formatCode="0.00_ "/>
  </numFmts>
  <fonts count="67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8"/>
      <name val="Helvetica Neue"/>
      <family val="2"/>
    </font>
    <font>
      <sz val="11"/>
      <color indexed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Tahoma"/>
      <family val="2"/>
      <charset val="134"/>
    </font>
    <font>
      <b/>
      <sz val="14"/>
      <name val="宋体"/>
      <family val="3"/>
      <charset val="134"/>
    </font>
    <font>
      <b/>
      <sz val="14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i/>
      <sz val="10"/>
      <color theme="1"/>
      <name val="宋体"/>
      <family val="3"/>
      <charset val="134"/>
      <scheme val="minor"/>
    </font>
    <font>
      <b/>
      <i/>
      <sz val="11"/>
      <color theme="1"/>
      <name val="Tahoma"/>
      <family val="2"/>
      <charset val="134"/>
    </font>
    <font>
      <b/>
      <i/>
      <sz val="12"/>
      <color theme="1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b/>
      <i/>
      <sz val="12"/>
      <color theme="1"/>
      <name val="Tahoma"/>
      <family val="2"/>
      <charset val="134"/>
    </font>
    <font>
      <b/>
      <i/>
      <sz val="12"/>
      <name val="宋体"/>
      <family val="3"/>
      <charset val="134"/>
    </font>
    <font>
      <b/>
      <i/>
      <sz val="12"/>
      <name val="宋体"/>
      <family val="3"/>
      <charset val="134"/>
      <scheme val="minor"/>
    </font>
    <font>
      <b/>
      <i/>
      <sz val="12"/>
      <color indexed="8"/>
      <name val="宋体"/>
      <family val="3"/>
      <charset val="13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50">
    <xf numFmtId="0" fontId="0" fillId="0" borderId="0"/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/>
    <xf numFmtId="0" fontId="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1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7" borderId="9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0" borderId="0">
      <alignment wrapText="1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/>
    <xf numFmtId="0" fontId="3" fillId="8" borderId="0" applyNumberFormat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1" fillId="0" borderId="0"/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/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3" fillId="12" borderId="0" applyNumberFormat="0" applyBorder="0" applyAlignment="0" applyProtection="0">
      <alignment vertical="center"/>
    </xf>
    <xf numFmtId="0" fontId="1" fillId="0" borderId="0"/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1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/>
    <xf numFmtId="0" fontId="3" fillId="19" borderId="0" applyNumberFormat="0" applyBorder="0" applyAlignment="0" applyProtection="0">
      <alignment vertical="center"/>
    </xf>
    <xf numFmtId="0" fontId="1" fillId="0" borderId="0"/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/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9" borderId="0" applyNumberFormat="0" applyBorder="0" applyAlignment="0" applyProtection="0">
      <alignment vertical="center"/>
    </xf>
    <xf numFmtId="0" fontId="1" fillId="0" borderId="0"/>
    <xf numFmtId="0" fontId="3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3" fillId="19" borderId="0" applyNumberFormat="0" applyBorder="0" applyAlignment="0" applyProtection="0">
      <alignment vertical="center"/>
    </xf>
    <xf numFmtId="0" fontId="7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/>
    <xf numFmtId="0" fontId="8" fillId="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" fillId="0" borderId="0">
      <alignment wrapText="1"/>
    </xf>
    <xf numFmtId="0" fontId="18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1" fillId="0" borderId="0" applyNumberFormat="0" applyFill="0" applyBorder="0" applyProtection="0">
      <alignment vertical="top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18" borderId="9" applyNumberFormat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4" fillId="18" borderId="9" applyNumberFormat="0" applyAlignment="0" applyProtection="0">
      <alignment vertical="center"/>
    </xf>
    <xf numFmtId="0" fontId="5" fillId="0" borderId="0">
      <alignment vertical="center"/>
    </xf>
    <xf numFmtId="0" fontId="14" fillId="18" borderId="9" applyNumberFormat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wrapText="1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26" fillId="0" borderId="0">
      <alignment vertical="top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/>
    <xf numFmtId="0" fontId="27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/>
    <xf numFmtId="0" fontId="4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wrapText="1"/>
    </xf>
    <xf numFmtId="0" fontId="47" fillId="0" borderId="0" applyNumberFormat="0" applyFill="0" applyBorder="0" applyAlignment="0" applyProtection="0">
      <alignment vertical="center"/>
    </xf>
    <xf numFmtId="0" fontId="27" fillId="0" borderId="0">
      <alignment wrapText="1"/>
    </xf>
    <xf numFmtId="0" fontId="27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27" fillId="0" borderId="0">
      <alignment wrapText="1"/>
    </xf>
    <xf numFmtId="0" fontId="27" fillId="0" borderId="0">
      <alignment vertical="center"/>
    </xf>
    <xf numFmtId="0" fontId="27" fillId="0" borderId="0"/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43" fillId="7" borderId="9" applyNumberFormat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7" fillId="0" borderId="0">
      <alignment wrapText="1"/>
    </xf>
    <xf numFmtId="0" fontId="47" fillId="0" borderId="0" applyNumberFormat="0" applyFill="0" applyBorder="0" applyAlignment="0" applyProtection="0">
      <alignment vertical="center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vertical="center"/>
    </xf>
    <xf numFmtId="0" fontId="27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27" fillId="0" borderId="0"/>
    <xf numFmtId="0" fontId="45" fillId="8" borderId="0" applyNumberFormat="0" applyBorder="0" applyAlignment="0" applyProtection="0">
      <alignment vertical="center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wrapText="1"/>
    </xf>
    <xf numFmtId="0" fontId="27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27" fillId="0" borderId="0"/>
    <xf numFmtId="0" fontId="45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8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/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45" fillId="12" borderId="0" applyNumberFormat="0" applyBorder="0" applyAlignment="0" applyProtection="0">
      <alignment vertical="center"/>
    </xf>
    <xf numFmtId="0" fontId="27" fillId="0" borderId="0"/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9" fillId="18" borderId="9" applyNumberFormat="0" applyAlignment="0" applyProtection="0">
      <alignment vertical="center"/>
    </xf>
    <xf numFmtId="0" fontId="27" fillId="0" borderId="0">
      <alignment vertical="center"/>
    </xf>
    <xf numFmtId="0" fontId="45" fillId="18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27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1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9" borderId="0" applyNumberFormat="0" applyBorder="0" applyAlignment="0" applyProtection="0">
      <alignment vertical="center"/>
    </xf>
    <xf numFmtId="0" fontId="27" fillId="0" borderId="0"/>
    <xf numFmtId="0" fontId="45" fillId="19" borderId="0" applyNumberFormat="0" applyBorder="0" applyAlignment="0" applyProtection="0">
      <alignment vertical="center"/>
    </xf>
    <xf numFmtId="0" fontId="27" fillId="0" borderId="0"/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7" fillId="0" borderId="0"/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9" borderId="0" applyNumberFormat="0" applyBorder="0" applyAlignment="0" applyProtection="0">
      <alignment vertical="center"/>
    </xf>
    <xf numFmtId="0" fontId="27" fillId="0" borderId="0"/>
    <xf numFmtId="0" fontId="45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45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51" fillId="21" borderId="12" applyNumberFormat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45" fillId="2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wrapText="1"/>
    </xf>
    <xf numFmtId="0" fontId="41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27" fillId="0" borderId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27" fillId="0" borderId="0">
      <alignment wrapText="1"/>
    </xf>
    <xf numFmtId="0" fontId="27" fillId="0" borderId="0">
      <alignment vertical="center"/>
    </xf>
    <xf numFmtId="0" fontId="53" fillId="0" borderId="14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27" fillId="0" borderId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54" fillId="1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wrapTex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wrapText="1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9" fillId="18" borderId="9" applyNumberFormat="0" applyAlignment="0" applyProtection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49" fillId="18" borderId="9" applyNumberFormat="0" applyAlignment="0" applyProtection="0">
      <alignment vertical="center"/>
    </xf>
    <xf numFmtId="0" fontId="28" fillId="0" borderId="0">
      <alignment vertical="center"/>
    </xf>
    <xf numFmtId="0" fontId="49" fillId="18" borderId="9" applyNumberFormat="0" applyAlignment="0" applyProtection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wrapText="1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wrapTex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wrapTex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wrapTex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1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52" fillId="0" borderId="13" applyNumberFormat="0" applyFill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43" fillId="7" borderId="9" applyNumberFormat="0" applyAlignment="0" applyProtection="0">
      <alignment vertical="center"/>
    </xf>
    <xf numFmtId="0" fontId="51" fillId="21" borderId="12" applyNumberFormat="0" applyAlignment="0" applyProtection="0">
      <alignment vertical="center"/>
    </xf>
    <xf numFmtId="0" fontId="51" fillId="21" borderId="12" applyNumberFormat="0" applyAlignment="0" applyProtection="0">
      <alignment vertical="center"/>
    </xf>
    <xf numFmtId="0" fontId="51" fillId="21" borderId="1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6" borderId="1" applyNumberFormat="0" applyAlignment="0" applyProtection="0">
      <alignment vertical="center"/>
    </xf>
    <xf numFmtId="0" fontId="49" fillId="18" borderId="9" applyNumberFormat="0" applyAlignment="0" applyProtection="0">
      <alignment vertical="center"/>
    </xf>
    <xf numFmtId="0" fontId="49" fillId="18" borderId="9" applyNumberFormat="0" applyAlignment="0" applyProtection="0">
      <alignment vertical="center"/>
    </xf>
    <xf numFmtId="0" fontId="49" fillId="18" borderId="9" applyNumberFormat="0" applyAlignment="0" applyProtection="0">
      <alignment vertical="center"/>
    </xf>
    <xf numFmtId="0" fontId="49" fillId="18" borderId="9" applyNumberFormat="0" applyAlignment="0" applyProtection="0">
      <alignment vertical="center"/>
    </xf>
    <xf numFmtId="0" fontId="49" fillId="18" borderId="9" applyNumberForma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27" fillId="3" borderId="8" applyNumberFormat="0" applyFon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52" fillId="0" borderId="35" applyNumberFormat="0" applyFill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43" fillId="7" borderId="34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49" fillId="18" borderId="34" applyNumberForma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  <xf numFmtId="0" fontId="27" fillId="3" borderId="36" applyNumberFormat="0" applyFont="0" applyAlignment="0" applyProtection="0">
      <alignment vertical="center"/>
    </xf>
  </cellStyleXfs>
  <cellXfs count="302">
    <xf numFmtId="0" fontId="0" fillId="0" borderId="0" xfId="0"/>
    <xf numFmtId="0" fontId="36" fillId="0" borderId="0" xfId="0" applyFont="1"/>
    <xf numFmtId="0" fontId="36" fillId="0" borderId="0" xfId="0" applyFont="1" applyAlignment="1">
      <alignment horizontal="center"/>
    </xf>
    <xf numFmtId="0" fontId="32" fillId="0" borderId="3" xfId="3" applyFont="1" applyFill="1" applyBorder="1" applyAlignment="1">
      <alignment horizontal="center" vertical="center"/>
    </xf>
    <xf numFmtId="177" fontId="32" fillId="0" borderId="3" xfId="16" applyNumberFormat="1" applyFont="1" applyFill="1" applyBorder="1" applyAlignment="1">
      <alignment horizontal="center" vertical="center" shrinkToFit="1"/>
    </xf>
    <xf numFmtId="177" fontId="32" fillId="0" borderId="4" xfId="16" applyNumberFormat="1" applyFont="1" applyFill="1" applyBorder="1" applyAlignment="1">
      <alignment horizontal="center" vertical="center" shrinkToFit="1"/>
    </xf>
    <xf numFmtId="177" fontId="32" fillId="0" borderId="3" xfId="3" quotePrefix="1" applyNumberFormat="1" applyFont="1" applyFill="1" applyBorder="1" applyAlignment="1">
      <alignment horizontal="center" vertical="center"/>
    </xf>
    <xf numFmtId="177" fontId="32" fillId="0" borderId="3" xfId="3" applyNumberFormat="1" applyFont="1" applyFill="1" applyBorder="1" applyAlignment="1">
      <alignment horizontal="center" vertical="center"/>
    </xf>
    <xf numFmtId="0" fontId="32" fillId="0" borderId="3" xfId="7" quotePrefix="1" applyFont="1" applyFill="1" applyBorder="1" applyAlignment="1">
      <alignment horizontal="center" vertical="center"/>
    </xf>
    <xf numFmtId="177" fontId="30" fillId="0" borderId="3" xfId="1" applyNumberFormat="1" applyFont="1" applyBorder="1" applyAlignment="1">
      <alignment horizontal="center" vertical="center"/>
    </xf>
    <xf numFmtId="178" fontId="32" fillId="0" borderId="4" xfId="7" applyNumberFormat="1" applyFont="1" applyFill="1" applyBorder="1" applyAlignment="1">
      <alignment horizontal="center" vertical="center"/>
    </xf>
    <xf numFmtId="0" fontId="31" fillId="0" borderId="6" xfId="1" quotePrefix="1" applyFont="1" applyBorder="1" applyAlignment="1">
      <alignment horizontal="center" vertical="center" wrapText="1"/>
    </xf>
    <xf numFmtId="178" fontId="31" fillId="0" borderId="6" xfId="1" applyNumberFormat="1" applyFont="1" applyBorder="1" applyAlignment="1">
      <alignment horizontal="center" vertical="center" wrapText="1"/>
    </xf>
    <xf numFmtId="177" fontId="30" fillId="0" borderId="3" xfId="3" quotePrefix="1" applyNumberFormat="1" applyFont="1" applyFill="1" applyBorder="1" applyAlignment="1">
      <alignment horizontal="center" vertical="center" wrapText="1"/>
    </xf>
    <xf numFmtId="0" fontId="32" fillId="0" borderId="3" xfId="37" quotePrefix="1" applyNumberFormat="1" applyFont="1" applyFill="1" applyBorder="1" applyAlignment="1">
      <alignment horizontal="center" vertical="center" wrapText="1"/>
    </xf>
    <xf numFmtId="176" fontId="32" fillId="0" borderId="3" xfId="1" applyNumberFormat="1" applyFont="1" applyBorder="1" applyAlignment="1">
      <alignment horizontal="center" vertical="center"/>
    </xf>
    <xf numFmtId="177" fontId="32" fillId="0" borderId="4" xfId="37" quotePrefix="1" applyNumberFormat="1" applyFont="1" applyFill="1" applyBorder="1" applyAlignment="1">
      <alignment horizontal="center" vertical="center"/>
    </xf>
    <xf numFmtId="0" fontId="31" fillId="0" borderId="0" xfId="1" quotePrefix="1" applyFont="1" applyBorder="1" applyAlignment="1">
      <alignment horizontal="center" vertical="center" wrapText="1"/>
    </xf>
    <xf numFmtId="178" fontId="31" fillId="0" borderId="0" xfId="1" applyNumberFormat="1" applyFont="1" applyBorder="1" applyAlignment="1">
      <alignment horizontal="center" vertical="center" wrapText="1"/>
    </xf>
    <xf numFmtId="0" fontId="30" fillId="0" borderId="3" xfId="17" quotePrefix="1" applyFont="1" applyFill="1" applyBorder="1" applyAlignment="1">
      <alignment horizontal="center" vertical="center"/>
    </xf>
    <xf numFmtId="178" fontId="30" fillId="0" borderId="3" xfId="17" quotePrefix="1" applyNumberFormat="1" applyFont="1" applyFill="1" applyBorder="1" applyAlignment="1">
      <alignment horizontal="center" vertical="center" shrinkToFit="1"/>
    </xf>
    <xf numFmtId="178" fontId="30" fillId="0" borderId="4" xfId="17" applyNumberFormat="1" applyFont="1" applyFill="1" applyBorder="1" applyAlignment="1">
      <alignment horizontal="center" vertical="center" shrinkToFit="1"/>
    </xf>
    <xf numFmtId="177" fontId="32" fillId="0" borderId="3" xfId="3" quotePrefix="1" applyNumberFormat="1" applyFont="1" applyFill="1" applyBorder="1" applyAlignment="1">
      <alignment horizontal="center" vertical="center" wrapText="1"/>
    </xf>
    <xf numFmtId="177" fontId="30" fillId="0" borderId="3" xfId="3" applyNumberFormat="1" applyFont="1" applyFill="1" applyBorder="1" applyAlignment="1">
      <alignment horizontal="center" vertical="center"/>
    </xf>
    <xf numFmtId="177" fontId="30" fillId="0" borderId="3" xfId="21" applyNumberFormat="1" applyFont="1" applyFill="1" applyBorder="1" applyAlignment="1">
      <alignment horizontal="center" vertical="center"/>
    </xf>
    <xf numFmtId="177" fontId="30" fillId="0" borderId="3" xfId="3" applyNumberFormat="1" applyFont="1" applyFill="1" applyBorder="1" applyAlignment="1" applyProtection="1">
      <alignment horizontal="center" vertical="center"/>
    </xf>
    <xf numFmtId="177" fontId="30" fillId="0" borderId="3" xfId="3" quotePrefix="1" applyNumberFormat="1" applyFont="1" applyFill="1" applyBorder="1" applyAlignment="1">
      <alignment horizontal="center" vertical="center"/>
    </xf>
    <xf numFmtId="177" fontId="30" fillId="0" borderId="3" xfId="4" applyNumberFormat="1" applyFont="1" applyFill="1" applyBorder="1" applyAlignment="1">
      <alignment horizontal="center" vertical="center"/>
    </xf>
    <xf numFmtId="177" fontId="30" fillId="0" borderId="3" xfId="4" quotePrefix="1" applyNumberFormat="1" applyFont="1" applyFill="1" applyBorder="1" applyAlignment="1">
      <alignment horizontal="center" vertical="center"/>
    </xf>
    <xf numFmtId="0" fontId="32" fillId="26" borderId="3" xfId="3" applyFont="1" applyFill="1" applyBorder="1" applyAlignment="1">
      <alignment horizontal="center" vertical="center"/>
    </xf>
    <xf numFmtId="177" fontId="30" fillId="26" borderId="3" xfId="3" applyNumberFormat="1" applyFont="1" applyFill="1" applyBorder="1" applyAlignment="1">
      <alignment horizontal="center" vertical="center"/>
    </xf>
    <xf numFmtId="177" fontId="32" fillId="26" borderId="4" xfId="16" applyNumberFormat="1" applyFont="1" applyFill="1" applyBorder="1" applyAlignment="1">
      <alignment horizontal="center" vertical="center" shrinkToFit="1"/>
    </xf>
    <xf numFmtId="0" fontId="0" fillId="26" borderId="0" xfId="0" applyFill="1"/>
    <xf numFmtId="177" fontId="32" fillId="26" borderId="3" xfId="3" quotePrefix="1" applyNumberFormat="1" applyFont="1" applyFill="1" applyBorder="1" applyAlignment="1">
      <alignment horizontal="center" vertical="center"/>
    </xf>
    <xf numFmtId="0" fontId="31" fillId="0" borderId="17" xfId="1" applyFont="1" applyBorder="1" applyAlignment="1">
      <alignment horizontal="center" vertical="center" shrinkToFit="1"/>
    </xf>
    <xf numFmtId="0" fontId="31" fillId="0" borderId="18" xfId="1" applyFont="1" applyBorder="1" applyAlignment="1">
      <alignment horizontal="center" vertical="center" wrapText="1"/>
    </xf>
    <xf numFmtId="178" fontId="31" fillId="0" borderId="18" xfId="1" applyNumberFormat="1" applyFont="1" applyBorder="1" applyAlignment="1">
      <alignment horizontal="center" vertical="center" wrapText="1"/>
    </xf>
    <xf numFmtId="178" fontId="31" fillId="0" borderId="19" xfId="1" applyNumberFormat="1" applyFont="1" applyBorder="1" applyAlignment="1">
      <alignment horizontal="center" vertical="center" wrapText="1"/>
    </xf>
    <xf numFmtId="177" fontId="32" fillId="0" borderId="3" xfId="3" applyNumberFormat="1" applyFont="1" applyFill="1" applyBorder="1" applyAlignment="1">
      <alignment horizontal="center" vertical="center" shrinkToFit="1"/>
    </xf>
    <xf numFmtId="177" fontId="30" fillId="0" borderId="3" xfId="3" applyNumberFormat="1" applyFont="1" applyFill="1" applyBorder="1" applyAlignment="1">
      <alignment horizontal="center" vertical="center" wrapText="1"/>
    </xf>
    <xf numFmtId="0" fontId="32" fillId="0" borderId="3" xfId="3" applyFont="1" applyFill="1" applyBorder="1" applyAlignment="1">
      <alignment horizontal="center" vertical="center" shrinkToFit="1"/>
    </xf>
    <xf numFmtId="177" fontId="32" fillId="0" borderId="3" xfId="3" quotePrefix="1" applyNumberFormat="1" applyFont="1" applyFill="1" applyBorder="1" applyAlignment="1">
      <alignment horizontal="center" vertical="center" shrinkToFit="1"/>
    </xf>
    <xf numFmtId="0" fontId="32" fillId="0" borderId="3" xfId="23" applyFont="1" applyFill="1" applyBorder="1" applyAlignment="1">
      <alignment horizontal="left" vertical="center" wrapText="1" shrinkToFit="1"/>
    </xf>
    <xf numFmtId="0" fontId="32" fillId="0" borderId="3" xfId="3" applyFont="1" applyFill="1" applyBorder="1" applyAlignment="1">
      <alignment horizontal="left" vertical="center" wrapText="1" shrinkToFit="1"/>
    </xf>
    <xf numFmtId="0" fontId="32" fillId="0" borderId="3" xfId="3" quotePrefix="1" applyFont="1" applyFill="1" applyBorder="1" applyAlignment="1">
      <alignment horizontal="left" vertical="center" wrapText="1" shrinkToFit="1"/>
    </xf>
    <xf numFmtId="0" fontId="32" fillId="0" borderId="3" xfId="36" applyFont="1" applyFill="1" applyBorder="1" applyAlignment="1">
      <alignment horizontal="left" vertical="center" wrapText="1" shrinkToFit="1"/>
    </xf>
    <xf numFmtId="0" fontId="30" fillId="0" borderId="3" xfId="7" applyFont="1" applyBorder="1" applyAlignment="1">
      <alignment horizontal="left" vertical="center" wrapText="1" shrinkToFit="1"/>
    </xf>
    <xf numFmtId="0" fontId="31" fillId="0" borderId="6" xfId="1" applyNumberFormat="1" applyFont="1" applyBorder="1" applyAlignment="1">
      <alignment horizontal="center" vertical="center" wrapText="1" shrinkToFit="1"/>
    </xf>
    <xf numFmtId="0" fontId="32" fillId="0" borderId="3" xfId="1" applyFont="1" applyFill="1" applyBorder="1" applyAlignment="1">
      <alignment horizontal="left" vertical="center" wrapText="1" shrinkToFit="1"/>
    </xf>
    <xf numFmtId="0" fontId="31" fillId="0" borderId="0" xfId="1" applyNumberFormat="1" applyFont="1" applyBorder="1" applyAlignment="1">
      <alignment horizontal="center" vertical="center" wrapText="1" shrinkToFit="1"/>
    </xf>
    <xf numFmtId="0" fontId="32" fillId="0" borderId="3" xfId="3" applyNumberFormat="1" applyFont="1" applyFill="1" applyBorder="1" applyAlignment="1">
      <alignment horizontal="left" vertical="center" wrapText="1" shrinkToFit="1"/>
    </xf>
    <xf numFmtId="0" fontId="32" fillId="0" borderId="3" xfId="17" applyFont="1" applyFill="1" applyBorder="1" applyAlignment="1">
      <alignment vertical="center" wrapText="1" shrinkToFit="1"/>
    </xf>
    <xf numFmtId="0" fontId="30" fillId="0" borderId="3" xfId="3" quotePrefix="1" applyFont="1" applyFill="1" applyBorder="1" applyAlignment="1">
      <alignment horizontal="left" vertical="center" wrapText="1" shrinkToFit="1"/>
    </xf>
    <xf numFmtId="0" fontId="30" fillId="0" borderId="3" xfId="3" applyFont="1" applyFill="1" applyBorder="1" applyAlignment="1">
      <alignment horizontal="left" vertical="center" wrapText="1" shrinkToFit="1"/>
    </xf>
    <xf numFmtId="0" fontId="30" fillId="0" borderId="3" xfId="3" quotePrefix="1" applyFont="1" applyFill="1" applyBorder="1" applyAlignment="1" applyProtection="1">
      <alignment horizontal="left" vertical="center" wrapText="1" shrinkToFit="1"/>
    </xf>
    <xf numFmtId="0" fontId="30" fillId="0" borderId="3" xfId="3" applyFont="1" applyFill="1" applyBorder="1" applyAlignment="1" applyProtection="1">
      <alignment horizontal="left" vertical="center" wrapText="1" shrinkToFit="1"/>
    </xf>
    <xf numFmtId="0" fontId="30" fillId="0" borderId="3" xfId="4" applyFont="1" applyFill="1" applyBorder="1" applyAlignment="1">
      <alignment horizontal="left" vertical="center" wrapText="1" shrinkToFit="1"/>
    </xf>
    <xf numFmtId="0" fontId="30" fillId="0" borderId="3" xfId="4" quotePrefix="1" applyFont="1" applyFill="1" applyBorder="1" applyAlignment="1">
      <alignment horizontal="left" vertical="center" wrapText="1" shrinkToFit="1"/>
    </xf>
    <xf numFmtId="0" fontId="32" fillId="0" borderId="3" xfId="7" applyFont="1" applyFill="1" applyBorder="1" applyAlignment="1">
      <alignment horizontal="left" vertical="center" wrapText="1" shrinkToFit="1"/>
    </xf>
    <xf numFmtId="0" fontId="32" fillId="26" borderId="3" xfId="3" quotePrefix="1" applyFont="1" applyFill="1" applyBorder="1" applyAlignment="1">
      <alignment horizontal="left" vertical="center" wrapText="1" shrinkToFit="1"/>
    </xf>
    <xf numFmtId="0" fontId="31" fillId="0" borderId="18" xfId="1" applyFont="1" applyBorder="1" applyAlignment="1">
      <alignment horizontal="center" vertical="center" wrapText="1" shrinkToFit="1"/>
    </xf>
    <xf numFmtId="0" fontId="32" fillId="0" borderId="0" xfId="1" applyFont="1" applyAlignment="1">
      <alignment vertical="center" wrapText="1"/>
    </xf>
    <xf numFmtId="0" fontId="32" fillId="2" borderId="3" xfId="7" applyFont="1" applyFill="1" applyBorder="1" applyAlignment="1">
      <alignment horizontal="left" vertical="center" wrapText="1" shrinkToFit="1"/>
    </xf>
    <xf numFmtId="177" fontId="32" fillId="0" borderId="3" xfId="3" applyNumberFormat="1" applyFont="1" applyFill="1" applyBorder="1" applyAlignment="1">
      <alignment horizontal="center" vertical="center" wrapText="1"/>
    </xf>
    <xf numFmtId="0" fontId="32" fillId="0" borderId="3" xfId="37" quotePrefix="1" applyNumberFormat="1" applyFont="1" applyFill="1" applyBorder="1" applyAlignment="1">
      <alignment horizontal="center" vertical="center"/>
    </xf>
    <xf numFmtId="0" fontId="32" fillId="0" borderId="0" xfId="1" applyFont="1" applyAlignment="1">
      <alignment horizontal="center" vertical="center" shrinkToFit="1"/>
    </xf>
    <xf numFmtId="0" fontId="32" fillId="0" borderId="0" xfId="1" applyFont="1" applyAlignment="1">
      <alignment vertical="center" wrapText="1" shrinkToFit="1"/>
    </xf>
    <xf numFmtId="0" fontId="32" fillId="0" borderId="0" xfId="1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32" fillId="0" borderId="17" xfId="1" applyFont="1" applyBorder="1" applyAlignment="1">
      <alignment horizontal="center" vertical="center" shrinkToFit="1"/>
    </xf>
    <xf numFmtId="0" fontId="32" fillId="0" borderId="18" xfId="1" applyFont="1" applyBorder="1" applyAlignment="1">
      <alignment horizontal="center" vertical="center" wrapText="1" shrinkToFit="1"/>
    </xf>
    <xf numFmtId="0" fontId="32" fillId="0" borderId="18" xfId="1" applyFont="1" applyBorder="1" applyAlignment="1">
      <alignment horizontal="center" vertical="center" wrapText="1"/>
    </xf>
    <xf numFmtId="178" fontId="32" fillId="0" borderId="18" xfId="1" applyNumberFormat="1" applyFont="1" applyBorder="1" applyAlignment="1">
      <alignment horizontal="center" vertical="center" wrapText="1"/>
    </xf>
    <xf numFmtId="178" fontId="32" fillId="0" borderId="19" xfId="1" applyNumberFormat="1" applyFont="1" applyBorder="1" applyAlignment="1">
      <alignment horizontal="center" vertical="center" wrapText="1"/>
    </xf>
    <xf numFmtId="177" fontId="32" fillId="0" borderId="3" xfId="23" applyNumberFormat="1" applyFont="1" applyFill="1" applyBorder="1" applyAlignment="1">
      <alignment horizontal="center" vertical="center"/>
    </xf>
    <xf numFmtId="49" fontId="32" fillId="0" borderId="3" xfId="3" quotePrefix="1" applyNumberFormat="1" applyFont="1" applyFill="1" applyBorder="1" applyAlignment="1">
      <alignment horizontal="left" vertical="center" wrapText="1" shrinkToFit="1"/>
    </xf>
    <xf numFmtId="49" fontId="32" fillId="0" borderId="3" xfId="6" quotePrefix="1" applyNumberFormat="1" applyFont="1" applyFill="1" applyBorder="1" applyAlignment="1">
      <alignment horizontal="left" vertical="center" wrapText="1" shrinkToFit="1"/>
    </xf>
    <xf numFmtId="177" fontId="32" fillId="0" borderId="3" xfId="5" applyNumberFormat="1" applyFont="1" applyFill="1" applyBorder="1" applyAlignment="1">
      <alignment horizontal="center" vertical="center"/>
    </xf>
    <xf numFmtId="0" fontId="32" fillId="0" borderId="3" xfId="13" applyFont="1" applyFill="1" applyBorder="1" applyAlignment="1">
      <alignment horizontal="left" vertical="center" wrapText="1" shrinkToFit="1"/>
    </xf>
    <xf numFmtId="177" fontId="32" fillId="0" borderId="3" xfId="13" applyNumberFormat="1" applyFont="1" applyFill="1" applyBorder="1" applyAlignment="1">
      <alignment horizontal="center" vertical="center" wrapText="1"/>
    </xf>
    <xf numFmtId="0" fontId="32" fillId="0" borderId="3" xfId="9" applyFont="1" applyFill="1" applyBorder="1" applyAlignment="1">
      <alignment horizontal="left" vertical="center" wrapText="1" shrinkToFit="1"/>
    </xf>
    <xf numFmtId="177" fontId="32" fillId="0" borderId="3" xfId="9" applyNumberFormat="1" applyFont="1" applyFill="1" applyBorder="1" applyAlignment="1">
      <alignment horizontal="center" vertical="center" wrapText="1"/>
    </xf>
    <xf numFmtId="0" fontId="32" fillId="0" borderId="3" xfId="10" quotePrefix="1" applyFont="1" applyFill="1" applyBorder="1" applyAlignment="1">
      <alignment horizontal="left" vertical="center" wrapText="1" shrinkToFit="1"/>
    </xf>
    <xf numFmtId="177" fontId="32" fillId="0" borderId="3" xfId="10" applyNumberFormat="1" applyFont="1" applyFill="1" applyBorder="1" applyAlignment="1">
      <alignment horizontal="center" vertical="center" wrapText="1"/>
    </xf>
    <xf numFmtId="0" fontId="32" fillId="0" borderId="3" xfId="5" quotePrefix="1" applyFont="1" applyFill="1" applyBorder="1" applyAlignment="1">
      <alignment horizontal="left" vertical="center" wrapText="1" shrinkToFit="1"/>
    </xf>
    <xf numFmtId="0" fontId="32" fillId="0" borderId="3" xfId="5" applyFont="1" applyFill="1" applyBorder="1" applyAlignment="1">
      <alignment horizontal="left" vertical="center" wrapText="1" shrinkToFit="1"/>
    </xf>
    <xf numFmtId="0" fontId="32" fillId="0" borderId="3" xfId="38" applyFont="1" applyFill="1" applyBorder="1" applyAlignment="1">
      <alignment horizontal="left" vertical="center" wrapText="1" shrinkToFit="1"/>
    </xf>
    <xf numFmtId="177" fontId="32" fillId="0" borderId="3" xfId="38" applyNumberFormat="1" applyFont="1" applyFill="1" applyBorder="1" applyAlignment="1">
      <alignment horizontal="center" vertical="center" wrapText="1"/>
    </xf>
    <xf numFmtId="0" fontId="32" fillId="0" borderId="22" xfId="1" applyFont="1" applyBorder="1" applyAlignment="1">
      <alignment vertical="center" wrapText="1" shrinkToFit="1"/>
    </xf>
    <xf numFmtId="0" fontId="32" fillId="0" borderId="22" xfId="1" applyFont="1" applyBorder="1" applyAlignment="1">
      <alignment vertical="center" wrapText="1"/>
    </xf>
    <xf numFmtId="0" fontId="32" fillId="0" borderId="22" xfId="1" applyFont="1" applyBorder="1" applyAlignment="1">
      <alignment horizontal="center" vertical="center" wrapText="1"/>
    </xf>
    <xf numFmtId="0" fontId="30" fillId="0" borderId="3" xfId="23" applyFont="1" applyFill="1" applyBorder="1" applyAlignment="1">
      <alignment horizontal="left" vertical="center" wrapText="1" shrinkToFit="1"/>
    </xf>
    <xf numFmtId="0" fontId="30" fillId="0" borderId="3" xfId="31" applyFont="1" applyFill="1" applyBorder="1" applyAlignment="1">
      <alignment horizontal="left" vertical="center" wrapText="1" shrinkToFit="1"/>
    </xf>
    <xf numFmtId="177" fontId="32" fillId="0" borderId="3" xfId="31" applyNumberFormat="1" applyFont="1" applyFill="1" applyBorder="1" applyAlignment="1">
      <alignment horizontal="center" vertical="center"/>
    </xf>
    <xf numFmtId="0" fontId="30" fillId="0" borderId="23" xfId="3" quotePrefix="1" applyFont="1" applyFill="1" applyBorder="1" applyAlignment="1">
      <alignment horizontal="center" vertical="center" shrinkToFit="1"/>
    </xf>
    <xf numFmtId="178" fontId="31" fillId="0" borderId="20" xfId="1" quotePrefix="1" applyNumberFormat="1" applyFont="1" applyBorder="1" applyAlignment="1">
      <alignment horizontal="center" vertical="center" wrapText="1"/>
    </xf>
    <xf numFmtId="0" fontId="31" fillId="0" borderId="17" xfId="17" applyFont="1" applyFill="1" applyBorder="1" applyAlignment="1">
      <alignment horizontal="center" vertical="center" wrapText="1"/>
    </xf>
    <xf numFmtId="0" fontId="31" fillId="0" borderId="18" xfId="17" applyFont="1" applyFill="1" applyBorder="1" applyAlignment="1">
      <alignment horizontal="center" vertical="center" wrapText="1" shrinkToFit="1"/>
    </xf>
    <xf numFmtId="177" fontId="31" fillId="0" borderId="18" xfId="17" applyNumberFormat="1" applyFont="1" applyFill="1" applyBorder="1" applyAlignment="1">
      <alignment horizontal="center" vertical="center" wrapText="1"/>
    </xf>
    <xf numFmtId="0" fontId="31" fillId="0" borderId="18" xfId="17" applyFont="1" applyFill="1" applyBorder="1" applyAlignment="1">
      <alignment horizontal="center" vertical="center" wrapText="1"/>
    </xf>
    <xf numFmtId="178" fontId="31" fillId="0" borderId="19" xfId="17" applyNumberFormat="1" applyFont="1" applyFill="1" applyBorder="1" applyAlignment="1">
      <alignment horizontal="center" vertical="center" wrapText="1"/>
    </xf>
    <xf numFmtId="0" fontId="32" fillId="0" borderId="23" xfId="1" applyFont="1" applyBorder="1" applyAlignment="1">
      <alignment horizontal="center" vertical="center" shrinkToFit="1"/>
    </xf>
    <xf numFmtId="0" fontId="32" fillId="0" borderId="0" xfId="1" applyFont="1" applyBorder="1" applyAlignment="1">
      <alignment vertical="center" wrapText="1" shrinkToFit="1"/>
    </xf>
    <xf numFmtId="0" fontId="32" fillId="0" borderId="0" xfId="1" applyFont="1" applyBorder="1" applyAlignment="1">
      <alignment vertical="center" wrapText="1"/>
    </xf>
    <xf numFmtId="0" fontId="32" fillId="0" borderId="0" xfId="1" applyFont="1" applyBorder="1" applyAlignment="1">
      <alignment horizontal="center" vertical="center" wrapText="1"/>
    </xf>
    <xf numFmtId="0" fontId="32" fillId="0" borderId="20" xfId="1" applyFont="1" applyBorder="1" applyAlignment="1">
      <alignment horizontal="center" vertical="center" wrapText="1"/>
    </xf>
    <xf numFmtId="0" fontId="32" fillId="0" borderId="23" xfId="3" quotePrefix="1" applyFont="1" applyFill="1" applyBorder="1" applyAlignment="1">
      <alignment horizontal="center" vertical="center" shrinkToFit="1"/>
    </xf>
    <xf numFmtId="0" fontId="29" fillId="0" borderId="23" xfId="0" applyFont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/>
    </xf>
    <xf numFmtId="0" fontId="29" fillId="0" borderId="20" xfId="0" applyFont="1" applyBorder="1" applyAlignment="1">
      <alignment horizontal="center" vertical="center"/>
    </xf>
    <xf numFmtId="0" fontId="32" fillId="0" borderId="24" xfId="1" applyFont="1" applyBorder="1" applyAlignment="1">
      <alignment horizontal="center" vertical="center" shrinkToFit="1"/>
    </xf>
    <xf numFmtId="0" fontId="32" fillId="0" borderId="25" xfId="1" applyFont="1" applyBorder="1" applyAlignment="1">
      <alignment horizontal="center" vertical="center" wrapText="1"/>
    </xf>
    <xf numFmtId="49" fontId="0" fillId="0" borderId="0" xfId="0" applyNumberFormat="1"/>
    <xf numFmtId="0" fontId="56" fillId="0" borderId="0" xfId="0" applyFont="1"/>
    <xf numFmtId="0" fontId="27" fillId="0" borderId="0" xfId="895" applyFont="1" applyFill="1" applyAlignment="1">
      <alignment horizontal="center" vertical="center"/>
    </xf>
    <xf numFmtId="0" fontId="27" fillId="0" borderId="0" xfId="895" applyFont="1" applyFill="1" applyAlignment="1">
      <alignment horizontal="center" vertical="center" wrapText="1"/>
    </xf>
    <xf numFmtId="178" fontId="27" fillId="0" borderId="0" xfId="895" applyNumberFormat="1" applyFont="1" applyFill="1" applyAlignment="1">
      <alignment horizontal="center" vertical="center"/>
    </xf>
    <xf numFmtId="49" fontId="31" fillId="0" borderId="17" xfId="895" applyNumberFormat="1" applyFont="1" applyFill="1" applyBorder="1" applyAlignment="1">
      <alignment horizontal="center" vertical="center"/>
    </xf>
    <xf numFmtId="0" fontId="31" fillId="0" borderId="18" xfId="895" applyFont="1" applyFill="1" applyBorder="1" applyAlignment="1">
      <alignment horizontal="center" vertical="center"/>
    </xf>
    <xf numFmtId="0" fontId="31" fillId="0" borderId="18" xfId="895" applyFont="1" applyFill="1" applyBorder="1" applyAlignment="1">
      <alignment horizontal="center" vertical="center" wrapText="1"/>
    </xf>
    <xf numFmtId="178" fontId="31" fillId="0" borderId="19" xfId="895" applyNumberFormat="1" applyFont="1" applyFill="1" applyBorder="1" applyAlignment="1">
      <alignment horizontal="center" vertical="center"/>
    </xf>
    <xf numFmtId="0" fontId="26" fillId="0" borderId="21" xfId="677" applyFont="1" applyBorder="1" applyAlignment="1">
      <alignment horizontal="center" vertical="center" wrapText="1" shrinkToFit="1"/>
    </xf>
    <xf numFmtId="0" fontId="26" fillId="0" borderId="21" xfId="677" applyNumberFormat="1" applyFont="1" applyFill="1" applyBorder="1" applyAlignment="1">
      <alignment horizontal="center" vertical="center"/>
    </xf>
    <xf numFmtId="0" fontId="26" fillId="0" borderId="27" xfId="677" applyNumberFormat="1" applyFont="1" applyFill="1" applyBorder="1" applyAlignment="1">
      <alignment horizontal="center" vertical="center"/>
    </xf>
    <xf numFmtId="0" fontId="55" fillId="29" borderId="0" xfId="1060" applyFont="1" applyFill="1" applyProtection="1">
      <alignment vertical="center"/>
      <protection locked="0"/>
    </xf>
    <xf numFmtId="0" fontId="26" fillId="29" borderId="21" xfId="677" applyFont="1" applyFill="1" applyBorder="1" applyAlignment="1">
      <alignment horizontal="center" vertical="center" wrapText="1" shrinkToFit="1"/>
    </xf>
    <xf numFmtId="0" fontId="26" fillId="29" borderId="21" xfId="677" applyNumberFormat="1" applyFont="1" applyFill="1" applyBorder="1" applyAlignment="1">
      <alignment horizontal="center" vertical="center" wrapText="1"/>
    </xf>
    <xf numFmtId="0" fontId="26" fillId="29" borderId="21" xfId="677" applyNumberFormat="1" applyFont="1" applyFill="1" applyBorder="1" applyAlignment="1">
      <alignment horizontal="center" vertical="center"/>
    </xf>
    <xf numFmtId="0" fontId="27" fillId="29" borderId="0" xfId="1060" applyFont="1" applyFill="1" applyAlignment="1">
      <alignment horizontal="left" vertical="center"/>
    </xf>
    <xf numFmtId="0" fontId="27" fillId="29" borderId="0" xfId="1060" applyFont="1" applyFill="1" applyAlignment="1">
      <alignment vertical="center"/>
    </xf>
    <xf numFmtId="0" fontId="27" fillId="29" borderId="0" xfId="1060" applyFont="1" applyFill="1" applyBorder="1" applyAlignment="1" applyProtection="1">
      <alignment vertical="center"/>
      <protection locked="0"/>
    </xf>
    <xf numFmtId="0" fontId="55" fillId="28" borderId="0" xfId="1060" applyFont="1" applyFill="1" applyProtection="1">
      <alignment vertical="center"/>
      <protection locked="0"/>
    </xf>
    <xf numFmtId="0" fontId="26" fillId="28" borderId="21" xfId="677" applyFont="1" applyFill="1" applyBorder="1" applyAlignment="1">
      <alignment horizontal="center" vertical="center" wrapText="1" shrinkToFit="1"/>
    </xf>
    <xf numFmtId="0" fontId="26" fillId="28" borderId="21" xfId="677" applyNumberFormat="1" applyFont="1" applyFill="1" applyBorder="1" applyAlignment="1">
      <alignment horizontal="center" vertical="center"/>
    </xf>
    <xf numFmtId="0" fontId="26" fillId="28" borderId="27" xfId="677" applyNumberFormat="1" applyFont="1" applyFill="1" applyBorder="1" applyAlignment="1">
      <alignment horizontal="center" vertical="center"/>
    </xf>
    <xf numFmtId="0" fontId="57" fillId="28" borderId="27" xfId="677" applyNumberFormat="1" applyFont="1" applyFill="1" applyBorder="1" applyAlignment="1">
      <alignment horizontal="center" vertical="center"/>
    </xf>
    <xf numFmtId="49" fontId="0" fillId="27" borderId="0" xfId="0" applyNumberFormat="1" applyFill="1"/>
    <xf numFmtId="0" fontId="27" fillId="27" borderId="0" xfId="1060" applyFont="1" applyFill="1" applyBorder="1" applyAlignment="1" applyProtection="1">
      <alignment vertical="center"/>
      <protection locked="0"/>
    </xf>
    <xf numFmtId="0" fontId="40" fillId="0" borderId="21" xfId="895" applyNumberFormat="1" applyFont="1" applyFill="1" applyBorder="1" applyAlignment="1">
      <alignment horizontal="center" vertical="center"/>
    </xf>
    <xf numFmtId="0" fontId="56" fillId="0" borderId="0" xfId="0" applyFont="1" applyAlignment="1">
      <alignment wrapText="1"/>
    </xf>
    <xf numFmtId="177" fontId="30" fillId="26" borderId="4" xfId="3" applyNumberFormat="1" applyFont="1" applyFill="1" applyBorder="1" applyAlignment="1">
      <alignment horizontal="center" vertical="center"/>
    </xf>
    <xf numFmtId="177" fontId="30" fillId="0" borderId="4" xfId="3" applyNumberFormat="1" applyFont="1" applyFill="1" applyBorder="1" applyAlignment="1">
      <alignment horizontal="center" vertical="center"/>
    </xf>
    <xf numFmtId="177" fontId="30" fillId="0" borderId="4" xfId="3" quotePrefix="1" applyNumberFormat="1" applyFont="1" applyFill="1" applyBorder="1" applyAlignment="1">
      <alignment horizontal="center" vertical="center" wrapText="1"/>
    </xf>
    <xf numFmtId="177" fontId="30" fillId="0" borderId="4" xfId="3" applyNumberFormat="1" applyFont="1" applyFill="1" applyBorder="1" applyAlignment="1" applyProtection="1">
      <alignment horizontal="center" vertical="center"/>
    </xf>
    <xf numFmtId="177" fontId="30" fillId="0" borderId="4" xfId="3" quotePrefix="1" applyNumberFormat="1" applyFont="1" applyFill="1" applyBorder="1" applyAlignment="1">
      <alignment horizontal="center" vertical="center"/>
    </xf>
    <xf numFmtId="177" fontId="32" fillId="0" borderId="4" xfId="3" applyNumberFormat="1" applyFont="1" applyFill="1" applyBorder="1" applyAlignment="1">
      <alignment horizontal="center" vertical="center"/>
    </xf>
    <xf numFmtId="177" fontId="30" fillId="0" borderId="4" xfId="4" quotePrefix="1" applyNumberFormat="1" applyFont="1" applyFill="1" applyBorder="1" applyAlignment="1">
      <alignment horizontal="center" vertical="center"/>
    </xf>
    <xf numFmtId="0" fontId="32" fillId="29" borderId="3" xfId="677" applyFont="1" applyFill="1" applyBorder="1" applyAlignment="1">
      <alignment horizontal="center" vertical="center" wrapText="1" shrinkToFit="1"/>
    </xf>
    <xf numFmtId="0" fontId="32" fillId="29" borderId="3" xfId="677" applyNumberFormat="1" applyFont="1" applyFill="1" applyBorder="1" applyAlignment="1">
      <alignment horizontal="center" vertical="center" wrapText="1"/>
    </xf>
    <xf numFmtId="0" fontId="32" fillId="29" borderId="3" xfId="677" applyNumberFormat="1" applyFont="1" applyFill="1" applyBorder="1" applyAlignment="1">
      <alignment horizontal="center" vertical="center"/>
    </xf>
    <xf numFmtId="49" fontId="29" fillId="0" borderId="2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58" fillId="0" borderId="3" xfId="0" applyFont="1" applyBorder="1" applyAlignment="1">
      <alignment horizontal="center" vertical="center"/>
    </xf>
    <xf numFmtId="177" fontId="5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61" fillId="29" borderId="0" xfId="1060" applyFont="1" applyFill="1" applyProtection="1">
      <alignment vertical="center"/>
      <protection locked="0"/>
    </xf>
    <xf numFmtId="0" fontId="60" fillId="0" borderId="0" xfId="0" applyFont="1"/>
    <xf numFmtId="49" fontId="63" fillId="0" borderId="0" xfId="0" applyNumberFormat="1" applyFont="1"/>
    <xf numFmtId="0" fontId="64" fillId="29" borderId="21" xfId="677" applyFont="1" applyFill="1" applyBorder="1" applyAlignment="1">
      <alignment horizontal="center" vertical="center" wrapText="1" shrinkToFit="1"/>
    </xf>
    <xf numFmtId="0" fontId="64" fillId="29" borderId="21" xfId="677" applyNumberFormat="1" applyFont="1" applyFill="1" applyBorder="1" applyAlignment="1">
      <alignment horizontal="center" vertical="center"/>
    </xf>
    <xf numFmtId="0" fontId="64" fillId="0" borderId="21" xfId="677" applyFont="1" applyBorder="1" applyAlignment="1">
      <alignment horizontal="center" vertical="center" wrapText="1" shrinkToFit="1"/>
    </xf>
    <xf numFmtId="0" fontId="64" fillId="0" borderId="21" xfId="677" applyNumberFormat="1" applyFont="1" applyFill="1" applyBorder="1" applyAlignment="1">
      <alignment horizontal="center" vertical="center"/>
    </xf>
    <xf numFmtId="0" fontId="64" fillId="0" borderId="27" xfId="677" applyNumberFormat="1" applyFont="1" applyFill="1" applyBorder="1" applyAlignment="1">
      <alignment horizontal="center" vertical="center"/>
    </xf>
    <xf numFmtId="0" fontId="63" fillId="0" borderId="0" xfId="0" applyFont="1"/>
    <xf numFmtId="49" fontId="29" fillId="0" borderId="0" xfId="0" applyNumberFormat="1" applyFont="1" applyAlignment="1">
      <alignment horizontal="center" vertical="center"/>
    </xf>
    <xf numFmtId="0" fontId="32" fillId="28" borderId="3" xfId="677" applyFont="1" applyFill="1" applyBorder="1" applyAlignment="1">
      <alignment horizontal="center" vertical="center" wrapText="1" shrinkToFit="1"/>
    </xf>
    <xf numFmtId="0" fontId="32" fillId="28" borderId="3" xfId="677" applyNumberFormat="1" applyFont="1" applyFill="1" applyBorder="1" applyAlignment="1">
      <alignment horizontal="center" vertical="center"/>
    </xf>
    <xf numFmtId="0" fontId="30" fillId="28" borderId="3" xfId="677" applyNumberFormat="1" applyFont="1" applyFill="1" applyBorder="1" applyAlignment="1">
      <alignment horizontal="center" vertical="center"/>
    </xf>
    <xf numFmtId="177" fontId="32" fillId="26" borderId="4" xfId="3" quotePrefix="1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vertical="center"/>
    </xf>
    <xf numFmtId="178" fontId="0" fillId="30" borderId="0" xfId="0" applyNumberFormat="1" applyFill="1" applyAlignment="1">
      <alignment vertical="center"/>
    </xf>
    <xf numFmtId="178" fontId="31" fillId="30" borderId="7" xfId="1" quotePrefix="1" applyNumberFormat="1" applyFont="1" applyFill="1" applyBorder="1" applyAlignment="1">
      <alignment horizontal="center" vertical="center" wrapText="1"/>
    </xf>
    <xf numFmtId="49" fontId="29" fillId="0" borderId="0" xfId="0" applyNumberFormat="1" applyFont="1"/>
    <xf numFmtId="0" fontId="29" fillId="0" borderId="0" xfId="0" applyFont="1"/>
    <xf numFmtId="0" fontId="29" fillId="0" borderId="0" xfId="1060" applyFont="1" applyProtection="1">
      <alignment vertical="center"/>
      <protection locked="0"/>
    </xf>
    <xf numFmtId="0" fontId="32" fillId="0" borderId="21" xfId="677" applyFont="1" applyBorder="1" applyAlignment="1">
      <alignment horizontal="center" vertical="center" wrapText="1" shrinkToFit="1"/>
    </xf>
    <xf numFmtId="0" fontId="30" fillId="0" borderId="21" xfId="677" applyFont="1" applyBorder="1" applyAlignment="1">
      <alignment horizontal="center"/>
    </xf>
    <xf numFmtId="0" fontId="32" fillId="0" borderId="21" xfId="677" applyFont="1" applyBorder="1" applyAlignment="1">
      <alignment horizontal="center"/>
    </xf>
    <xf numFmtId="0" fontId="32" fillId="0" borderId="0" xfId="1060" applyFont="1" applyFill="1" applyBorder="1" applyAlignment="1" applyProtection="1">
      <alignment horizontal="left" vertical="center"/>
      <protection locked="0"/>
    </xf>
    <xf numFmtId="0" fontId="32" fillId="0" borderId="0" xfId="1060" applyFont="1" applyFill="1" applyBorder="1" applyAlignment="1" applyProtection="1">
      <alignment vertical="center"/>
      <protection locked="0"/>
    </xf>
    <xf numFmtId="49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wrapText="1"/>
    </xf>
    <xf numFmtId="0" fontId="29" fillId="0" borderId="0" xfId="1060" applyFont="1" applyAlignment="1" applyProtection="1">
      <alignment horizontal="center" vertical="center"/>
      <protection locked="0"/>
    </xf>
    <xf numFmtId="0" fontId="30" fillId="0" borderId="33" xfId="677" applyFont="1" applyBorder="1" applyAlignment="1">
      <alignment horizontal="center"/>
    </xf>
    <xf numFmtId="0" fontId="32" fillId="0" borderId="0" xfId="1060" applyFont="1" applyFill="1" applyBorder="1" applyAlignment="1" applyProtection="1">
      <alignment horizontal="center" vertical="center"/>
      <protection locked="0"/>
    </xf>
    <xf numFmtId="49" fontId="31" fillId="0" borderId="2" xfId="895" applyNumberFormat="1" applyFont="1" applyFill="1" applyBorder="1" applyAlignment="1">
      <alignment horizontal="center" vertical="center"/>
    </xf>
    <xf numFmtId="0" fontId="31" fillId="0" borderId="3" xfId="895" applyFont="1" applyFill="1" applyBorder="1" applyAlignment="1">
      <alignment horizontal="center" vertical="center"/>
    </xf>
    <xf numFmtId="0" fontId="32" fillId="0" borderId="3" xfId="677" applyFont="1" applyBorder="1" applyAlignment="1">
      <alignment horizontal="center" vertical="center" wrapText="1" shrinkToFit="1"/>
    </xf>
    <xf numFmtId="0" fontId="30" fillId="0" borderId="3" xfId="677" applyFont="1" applyBorder="1" applyAlignment="1">
      <alignment horizontal="center"/>
    </xf>
    <xf numFmtId="0" fontId="32" fillId="0" borderId="3" xfId="677" applyFont="1" applyBorder="1" applyAlignment="1">
      <alignment horizontal="center"/>
    </xf>
    <xf numFmtId="0" fontId="30" fillId="0" borderId="3" xfId="677" applyFont="1" applyBorder="1" applyAlignment="1">
      <alignment horizontal="center" vertical="center"/>
    </xf>
    <xf numFmtId="0" fontId="32" fillId="0" borderId="3" xfId="677" applyFont="1" applyBorder="1" applyAlignment="1">
      <alignment horizontal="center" vertical="center"/>
    </xf>
    <xf numFmtId="49" fontId="61" fillId="0" borderId="0" xfId="0" applyNumberFormat="1" applyFont="1" applyAlignment="1">
      <alignment horizontal="center"/>
    </xf>
    <xf numFmtId="0" fontId="61" fillId="0" borderId="0" xfId="1060" applyFont="1" applyAlignment="1" applyProtection="1">
      <alignment horizontal="center" vertical="center"/>
      <protection locked="0"/>
    </xf>
    <xf numFmtId="0" fontId="65" fillId="0" borderId="21" xfId="677" applyFont="1" applyBorder="1" applyAlignment="1">
      <alignment horizontal="center" vertical="center" wrapText="1" shrinkToFit="1"/>
    </xf>
    <xf numFmtId="0" fontId="66" fillId="0" borderId="21" xfId="677" applyFont="1" applyBorder="1" applyAlignment="1">
      <alignment horizontal="center"/>
    </xf>
    <xf numFmtId="0" fontId="61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49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32" fillId="0" borderId="21" xfId="677" applyFont="1" applyBorder="1"/>
    <xf numFmtId="49" fontId="30" fillId="0" borderId="21" xfId="677" applyNumberFormat="1" applyFont="1" applyBorder="1" applyAlignment="1">
      <alignment horizontal="center"/>
    </xf>
    <xf numFmtId="0" fontId="61" fillId="0" borderId="0" xfId="0" applyFont="1" applyAlignment="1">
      <alignment horizontal="center" wrapText="1"/>
    </xf>
    <xf numFmtId="0" fontId="65" fillId="0" borderId="21" xfId="677" applyFont="1" applyBorder="1" applyAlignment="1">
      <alignment horizontal="center"/>
    </xf>
    <xf numFmtId="49" fontId="30" fillId="0" borderId="3" xfId="677" applyNumberFormat="1" applyFont="1" applyBorder="1" applyAlignment="1">
      <alignment horizontal="center"/>
    </xf>
    <xf numFmtId="0" fontId="29" fillId="0" borderId="3" xfId="0" applyFont="1" applyBorder="1" applyAlignment="1">
      <alignment horizontal="center" vertical="center"/>
    </xf>
    <xf numFmtId="177" fontId="29" fillId="0" borderId="4" xfId="0" applyNumberFormat="1" applyFont="1" applyBorder="1" applyAlignment="1">
      <alignment horizontal="center" vertical="center"/>
    </xf>
    <xf numFmtId="177" fontId="61" fillId="0" borderId="0" xfId="0" applyNumberFormat="1" applyFont="1" applyAlignment="1">
      <alignment horizontal="center"/>
    </xf>
    <xf numFmtId="177" fontId="63" fillId="0" borderId="0" xfId="0" applyNumberFormat="1" applyFont="1"/>
    <xf numFmtId="0" fontId="29" fillId="0" borderId="3" xfId="1060" applyFont="1" applyBorder="1" applyAlignment="1" applyProtection="1">
      <alignment horizontal="center" vertical="center"/>
      <protection locked="0"/>
    </xf>
    <xf numFmtId="0" fontId="27" fillId="0" borderId="0" xfId="895" applyNumberFormat="1" applyFont="1" applyFill="1" applyAlignment="1">
      <alignment horizontal="center" vertical="center"/>
    </xf>
    <xf numFmtId="0" fontId="27" fillId="0" borderId="0" xfId="895" applyNumberFormat="1" applyFont="1" applyFill="1" applyAlignment="1">
      <alignment horizontal="center" vertical="center" wrapText="1"/>
    </xf>
    <xf numFmtId="0" fontId="31" fillId="0" borderId="18" xfId="895" applyNumberFormat="1" applyFont="1" applyFill="1" applyBorder="1" applyAlignment="1">
      <alignment horizontal="center" vertical="center"/>
    </xf>
    <xf numFmtId="0" fontId="31" fillId="0" borderId="18" xfId="895" applyNumberFormat="1" applyFont="1" applyFill="1" applyBorder="1" applyAlignment="1">
      <alignment horizontal="center" vertical="center" wrapText="1"/>
    </xf>
    <xf numFmtId="0" fontId="31" fillId="0" borderId="19" xfId="895" applyNumberFormat="1" applyFont="1" applyFill="1" applyBorder="1" applyAlignment="1">
      <alignment horizontal="center" vertical="center"/>
    </xf>
    <xf numFmtId="0" fontId="32" fillId="0" borderId="3" xfId="677" applyNumberFormat="1" applyFont="1" applyBorder="1" applyAlignment="1">
      <alignment horizontal="center" vertical="center" wrapText="1" shrinkToFit="1"/>
    </xf>
    <xf numFmtId="0" fontId="32" fillId="0" borderId="3" xfId="677" applyNumberFormat="1" applyFont="1" applyBorder="1" applyAlignment="1">
      <alignment horizontal="center" vertical="center"/>
    </xf>
    <xf numFmtId="0" fontId="29" fillId="0" borderId="3" xfId="0" applyNumberFormat="1" applyFont="1" applyBorder="1" applyAlignment="1">
      <alignment vertical="center"/>
    </xf>
    <xf numFmtId="0" fontId="29" fillId="0" borderId="4" xfId="0" applyNumberFormat="1" applyFont="1" applyBorder="1" applyAlignment="1">
      <alignment vertical="center"/>
    </xf>
    <xf numFmtId="0" fontId="32" fillId="26" borderId="3" xfId="3" quotePrefix="1" applyNumberFormat="1" applyFont="1" applyFill="1" applyBorder="1" applyAlignment="1">
      <alignment horizontal="left" vertical="center" wrapText="1" shrinkToFit="1"/>
    </xf>
    <xf numFmtId="0" fontId="30" fillId="26" borderId="4" xfId="3" applyNumberFormat="1" applyFont="1" applyFill="1" applyBorder="1" applyAlignment="1">
      <alignment horizontal="center" vertical="center"/>
    </xf>
    <xf numFmtId="0" fontId="30" fillId="0" borderId="3" xfId="3" quotePrefix="1" applyNumberFormat="1" applyFont="1" applyFill="1" applyBorder="1" applyAlignment="1">
      <alignment horizontal="left" vertical="center" wrapText="1" shrinkToFit="1"/>
    </xf>
    <xf numFmtId="0" fontId="30" fillId="0" borderId="4" xfId="3" applyNumberFormat="1" applyFont="1" applyFill="1" applyBorder="1" applyAlignment="1">
      <alignment horizontal="center" vertical="center"/>
    </xf>
    <xf numFmtId="0" fontId="30" fillId="0" borderId="4" xfId="3" quotePrefix="1" applyNumberFormat="1" applyFont="1" applyFill="1" applyBorder="1" applyAlignment="1">
      <alignment horizontal="center" vertical="center" wrapText="1"/>
    </xf>
    <xf numFmtId="0" fontId="30" fillId="0" borderId="3" xfId="3" quotePrefix="1" applyNumberFormat="1" applyFont="1" applyFill="1" applyBorder="1" applyAlignment="1" applyProtection="1">
      <alignment horizontal="left" vertical="center" wrapText="1" shrinkToFit="1"/>
    </xf>
    <xf numFmtId="0" fontId="30" fillId="0" borderId="4" xfId="3" applyNumberFormat="1" applyFont="1" applyFill="1" applyBorder="1" applyAlignment="1" applyProtection="1">
      <alignment horizontal="center" vertical="center"/>
    </xf>
    <xf numFmtId="0" fontId="30" fillId="0" borderId="3" xfId="3" applyNumberFormat="1" applyFont="1" applyFill="1" applyBorder="1" applyAlignment="1">
      <alignment horizontal="left" vertical="center" wrapText="1" shrinkToFit="1"/>
    </xf>
    <xf numFmtId="0" fontId="30" fillId="0" borderId="4" xfId="3" quotePrefix="1" applyNumberFormat="1" applyFont="1" applyFill="1" applyBorder="1" applyAlignment="1">
      <alignment horizontal="center" vertical="center"/>
    </xf>
    <xf numFmtId="0" fontId="32" fillId="0" borderId="4" xfId="3" applyNumberFormat="1" applyFont="1" applyFill="1" applyBorder="1" applyAlignment="1">
      <alignment horizontal="center" vertical="center"/>
    </xf>
    <xf numFmtId="0" fontId="30" fillId="0" borderId="3" xfId="4" applyNumberFormat="1" applyFont="1" applyFill="1" applyBorder="1" applyAlignment="1">
      <alignment horizontal="left" vertical="center" wrapText="1" shrinkToFit="1"/>
    </xf>
    <xf numFmtId="0" fontId="30" fillId="0" borderId="4" xfId="4" quotePrefix="1" applyNumberFormat="1" applyFont="1" applyFill="1" applyBorder="1" applyAlignment="1">
      <alignment horizontal="center" vertical="center"/>
    </xf>
    <xf numFmtId="0" fontId="30" fillId="0" borderId="3" xfId="3" applyNumberFormat="1" applyFont="1" applyFill="1" applyBorder="1" applyAlignment="1" applyProtection="1">
      <alignment horizontal="left" vertical="center" wrapText="1" shrinkToFit="1"/>
    </xf>
    <xf numFmtId="0" fontId="58" fillId="0" borderId="3" xfId="0" applyNumberFormat="1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178" fontId="58" fillId="0" borderId="4" xfId="0" applyNumberFormat="1" applyFont="1" applyBorder="1" applyAlignment="1">
      <alignment horizontal="center" vertical="center"/>
    </xf>
    <xf numFmtId="0" fontId="29" fillId="0" borderId="3" xfId="0" applyNumberFormat="1" applyFont="1" applyBorder="1" applyAlignment="1">
      <alignment horizontal="center" vertical="center"/>
    </xf>
    <xf numFmtId="49" fontId="61" fillId="0" borderId="0" xfId="0" applyNumberFormat="1" applyFont="1"/>
    <xf numFmtId="0" fontId="61" fillId="0" borderId="0" xfId="1060" applyFont="1" applyProtection="1">
      <alignment vertical="center"/>
      <protection locked="0"/>
    </xf>
    <xf numFmtId="0" fontId="65" fillId="0" borderId="21" xfId="677" applyFont="1" applyBorder="1"/>
    <xf numFmtId="0" fontId="61" fillId="0" borderId="0" xfId="0" applyFont="1"/>
    <xf numFmtId="0" fontId="0" fillId="0" borderId="0" xfId="0" applyAlignment="1">
      <alignment horizontal="center"/>
    </xf>
    <xf numFmtId="0" fontId="63" fillId="0" borderId="0" xfId="0" applyFont="1" applyAlignment="1">
      <alignment horizontal="center"/>
    </xf>
    <xf numFmtId="0" fontId="32" fillId="26" borderId="3" xfId="3" applyFont="1" applyFill="1" applyBorder="1" applyAlignment="1">
      <alignment horizontal="left" vertical="center" wrapText="1" shrinkToFit="1"/>
    </xf>
    <xf numFmtId="177" fontId="32" fillId="26" borderId="3" xfId="3" applyNumberFormat="1" applyFont="1" applyFill="1" applyBorder="1" applyAlignment="1">
      <alignment horizontal="center" vertical="center"/>
    </xf>
    <xf numFmtId="0" fontId="32" fillId="0" borderId="21" xfId="677" applyFont="1" applyBorder="1" applyAlignment="1">
      <alignment horizontal="center" vertical="center"/>
    </xf>
    <xf numFmtId="0" fontId="65" fillId="0" borderId="21" xfId="677" applyFont="1" applyBorder="1" applyAlignment="1">
      <alignment horizontal="center" vertical="center"/>
    </xf>
    <xf numFmtId="177" fontId="32" fillId="0" borderId="4" xfId="3" quotePrefix="1" applyNumberFormat="1" applyFont="1" applyFill="1" applyBorder="1" applyAlignment="1">
      <alignment horizontal="center" vertical="center"/>
    </xf>
    <xf numFmtId="177" fontId="32" fillId="26" borderId="4" xfId="3" applyNumberFormat="1" applyFont="1" applyFill="1" applyBorder="1" applyAlignment="1">
      <alignment horizontal="center" vertical="center"/>
    </xf>
    <xf numFmtId="0" fontId="32" fillId="27" borderId="21" xfId="677" applyFont="1" applyFill="1" applyBorder="1" applyAlignment="1">
      <alignment horizontal="center" vertical="center"/>
    </xf>
    <xf numFmtId="0" fontId="32" fillId="0" borderId="2" xfId="3" quotePrefix="1" applyFont="1" applyFill="1" applyBorder="1" applyAlignment="1">
      <alignment horizontal="center" vertical="center" shrinkToFit="1"/>
    </xf>
    <xf numFmtId="0" fontId="32" fillId="0" borderId="5" xfId="3" quotePrefix="1" applyFont="1" applyFill="1" applyBorder="1" applyAlignment="1">
      <alignment horizontal="center" vertical="center" shrinkToFit="1"/>
    </xf>
    <xf numFmtId="0" fontId="32" fillId="0" borderId="23" xfId="1" applyFont="1" applyBorder="1" applyAlignment="1">
      <alignment horizontal="center" vertical="center"/>
    </xf>
    <xf numFmtId="0" fontId="32" fillId="0" borderId="0" xfId="1" applyFont="1" applyBorder="1" applyAlignment="1">
      <alignment horizontal="center" vertical="center"/>
    </xf>
    <xf numFmtId="0" fontId="32" fillId="0" borderId="20" xfId="1" applyFont="1" applyBorder="1" applyAlignment="1">
      <alignment horizontal="center" vertical="center"/>
    </xf>
    <xf numFmtId="0" fontId="35" fillId="0" borderId="21" xfId="402" applyFont="1" applyBorder="1" applyAlignment="1">
      <alignment horizontal="center" vertical="center" wrapText="1"/>
    </xf>
    <xf numFmtId="0" fontId="32" fillId="0" borderId="2" xfId="3" quotePrefix="1" applyFont="1" applyFill="1" applyBorder="1" applyAlignment="1">
      <alignment horizontal="center" vertical="center" wrapText="1" shrinkToFit="1"/>
    </xf>
    <xf numFmtId="0" fontId="30" fillId="0" borderId="2" xfId="3" quotePrefix="1" applyFont="1" applyFill="1" applyBorder="1" applyAlignment="1">
      <alignment horizontal="center" vertical="center" shrinkToFit="1"/>
    </xf>
    <xf numFmtId="0" fontId="30" fillId="0" borderId="5" xfId="3" quotePrefix="1" applyFont="1" applyFill="1" applyBorder="1" applyAlignment="1">
      <alignment horizontal="center" vertical="center" shrinkToFit="1"/>
    </xf>
    <xf numFmtId="0" fontId="30" fillId="0" borderId="2" xfId="3" quotePrefix="1" applyFont="1" applyFill="1" applyBorder="1" applyAlignment="1">
      <alignment horizontal="center" vertical="center" wrapText="1" shrinkToFit="1"/>
    </xf>
    <xf numFmtId="0" fontId="32" fillId="26" borderId="2" xfId="3" quotePrefix="1" applyFont="1" applyFill="1" applyBorder="1" applyAlignment="1">
      <alignment horizontal="center" vertical="center" shrinkToFit="1"/>
    </xf>
    <xf numFmtId="0" fontId="32" fillId="26" borderId="5" xfId="3" quotePrefix="1" applyFont="1" applyFill="1" applyBorder="1" applyAlignment="1">
      <alignment horizontal="center" vertical="center" shrinkToFit="1"/>
    </xf>
    <xf numFmtId="0" fontId="34" fillId="0" borderId="21" xfId="18" applyFont="1" applyFill="1" applyBorder="1" applyAlignment="1">
      <alignment horizontal="center" vertical="center" wrapText="1"/>
    </xf>
    <xf numFmtId="0" fontId="30" fillId="0" borderId="2" xfId="3" applyFont="1" applyFill="1" applyBorder="1" applyAlignment="1">
      <alignment horizontal="center" vertical="center" wrapText="1" shrinkToFit="1"/>
    </xf>
    <xf numFmtId="49" fontId="40" fillId="0" borderId="21" xfId="895" applyNumberFormat="1" applyFont="1" applyFill="1" applyBorder="1" applyAlignment="1">
      <alignment horizontal="center" vertical="center"/>
    </xf>
    <xf numFmtId="0" fontId="40" fillId="0" borderId="21" xfId="895" applyNumberFormat="1" applyFont="1" applyFill="1" applyBorder="1" applyAlignment="1">
      <alignment horizontal="center" vertical="center"/>
    </xf>
    <xf numFmtId="0" fontId="40" fillId="0" borderId="21" xfId="895" applyNumberFormat="1" applyFont="1" applyFill="1" applyBorder="1" applyAlignment="1">
      <alignment horizontal="center" vertical="center" wrapText="1"/>
    </xf>
    <xf numFmtId="178" fontId="40" fillId="0" borderId="21" xfId="895" applyNumberFormat="1" applyFont="1" applyFill="1" applyBorder="1" applyAlignment="1">
      <alignment horizontal="center" vertical="center"/>
    </xf>
    <xf numFmtId="178" fontId="61" fillId="0" borderId="28" xfId="0" applyNumberFormat="1" applyFont="1" applyBorder="1" applyAlignment="1">
      <alignment horizontal="center" vertical="center"/>
    </xf>
    <xf numFmtId="178" fontId="61" fillId="0" borderId="29" xfId="0" applyNumberFormat="1" applyFont="1" applyBorder="1" applyAlignment="1">
      <alignment horizontal="center" vertical="center"/>
    </xf>
    <xf numFmtId="0" fontId="61" fillId="0" borderId="30" xfId="0" applyFont="1" applyBorder="1" applyAlignment="1">
      <alignment horizontal="center" vertical="center"/>
    </xf>
    <xf numFmtId="0" fontId="61" fillId="0" borderId="31" xfId="0" applyFont="1" applyBorder="1" applyAlignment="1">
      <alignment horizontal="center" vertical="center"/>
    </xf>
    <xf numFmtId="0" fontId="61" fillId="0" borderId="32" xfId="0" applyFont="1" applyBorder="1" applyAlignment="1">
      <alignment horizontal="center" vertical="center"/>
    </xf>
    <xf numFmtId="178" fontId="61" fillId="0" borderId="6" xfId="0" applyNumberFormat="1" applyFont="1" applyBorder="1" applyAlignment="1">
      <alignment horizontal="center" vertical="center"/>
    </xf>
    <xf numFmtId="178" fontId="61" fillId="0" borderId="7" xfId="0" applyNumberFormat="1" applyFont="1" applyBorder="1" applyAlignment="1">
      <alignment horizontal="center" vertical="center"/>
    </xf>
    <xf numFmtId="0" fontId="61" fillId="0" borderId="5" xfId="0" applyFont="1" applyBorder="1" applyAlignment="1">
      <alignment horizontal="center" vertical="center"/>
    </xf>
    <xf numFmtId="0" fontId="61" fillId="0" borderId="6" xfId="0" applyFont="1" applyBorder="1" applyAlignment="1">
      <alignment horizontal="center" vertical="center"/>
    </xf>
    <xf numFmtId="49" fontId="38" fillId="0" borderId="21" xfId="895" applyNumberFormat="1" applyFont="1" applyFill="1" applyBorder="1" applyAlignment="1">
      <alignment horizontal="center" vertical="center" wrapText="1"/>
    </xf>
    <xf numFmtId="0" fontId="38" fillId="0" borderId="21" xfId="895" applyNumberFormat="1" applyFont="1" applyFill="1" applyBorder="1" applyAlignment="1">
      <alignment horizontal="center" vertical="center" wrapText="1"/>
    </xf>
    <xf numFmtId="178" fontId="38" fillId="0" borderId="21" xfId="895" applyNumberFormat="1" applyFont="1" applyFill="1" applyBorder="1" applyAlignment="1">
      <alignment horizontal="center" vertical="center" wrapText="1"/>
    </xf>
    <xf numFmtId="49" fontId="39" fillId="0" borderId="21" xfId="895" applyNumberFormat="1" applyFont="1" applyFill="1" applyBorder="1" applyAlignment="1">
      <alignment horizontal="center" vertical="center"/>
    </xf>
    <xf numFmtId="0" fontId="39" fillId="0" borderId="21" xfId="895" applyNumberFormat="1" applyFont="1" applyFill="1" applyBorder="1" applyAlignment="1">
      <alignment horizontal="center" vertical="center"/>
    </xf>
    <xf numFmtId="49" fontId="37" fillId="0" borderId="26" xfId="895" applyNumberFormat="1" applyFont="1" applyFill="1" applyBorder="1" applyAlignment="1">
      <alignment horizontal="center" vertical="center"/>
    </xf>
    <xf numFmtId="178" fontId="62" fillId="0" borderId="28" xfId="0" applyNumberFormat="1" applyFont="1" applyBorder="1" applyAlignment="1">
      <alignment horizontal="center" vertical="center"/>
    </xf>
    <xf numFmtId="178" fontId="62" fillId="0" borderId="29" xfId="0" applyNumberFormat="1" applyFont="1" applyBorder="1" applyAlignment="1">
      <alignment horizontal="center" vertical="center"/>
    </xf>
    <xf numFmtId="0" fontId="62" fillId="0" borderId="30" xfId="0" applyFont="1" applyBorder="1" applyAlignment="1">
      <alignment horizontal="center" vertical="center"/>
    </xf>
    <xf numFmtId="0" fontId="62" fillId="0" borderId="31" xfId="0" applyFont="1" applyBorder="1" applyAlignment="1">
      <alignment horizontal="center" vertical="center"/>
    </xf>
    <xf numFmtId="0" fontId="62" fillId="0" borderId="32" xfId="0" applyFont="1" applyBorder="1" applyAlignment="1">
      <alignment horizontal="center" vertical="center"/>
    </xf>
    <xf numFmtId="177" fontId="61" fillId="0" borderId="28" xfId="0" applyNumberFormat="1" applyFont="1" applyBorder="1" applyAlignment="1">
      <alignment horizontal="center" vertical="center"/>
    </xf>
    <xf numFmtId="177" fontId="61" fillId="0" borderId="29" xfId="0" applyNumberFormat="1" applyFont="1" applyBorder="1" applyAlignment="1">
      <alignment horizontal="center" vertical="center"/>
    </xf>
    <xf numFmtId="177" fontId="61" fillId="0" borderId="30" xfId="0" applyNumberFormat="1" applyFont="1" applyBorder="1" applyAlignment="1">
      <alignment horizontal="center" vertical="center"/>
    </xf>
    <xf numFmtId="177" fontId="61" fillId="0" borderId="31" xfId="0" applyNumberFormat="1" applyFont="1" applyBorder="1" applyAlignment="1">
      <alignment horizontal="center" vertical="center"/>
    </xf>
    <xf numFmtId="177" fontId="61" fillId="0" borderId="32" xfId="0" applyNumberFormat="1" applyFont="1" applyBorder="1" applyAlignment="1">
      <alignment horizontal="center" vertical="center"/>
    </xf>
    <xf numFmtId="0" fontId="61" fillId="0" borderId="30" xfId="0" applyNumberFormat="1" applyFont="1" applyBorder="1" applyAlignment="1">
      <alignment horizontal="center" vertical="center"/>
    </xf>
    <xf numFmtId="0" fontId="61" fillId="0" borderId="31" xfId="0" applyNumberFormat="1" applyFont="1" applyBorder="1" applyAlignment="1">
      <alignment horizontal="center" vertical="center"/>
    </xf>
    <xf numFmtId="0" fontId="61" fillId="0" borderId="32" xfId="0" applyNumberFormat="1" applyFont="1" applyBorder="1" applyAlignment="1">
      <alignment horizontal="center" vertical="center"/>
    </xf>
    <xf numFmtId="0" fontId="37" fillId="0" borderId="26" xfId="895" applyNumberFormat="1" applyFont="1" applyFill="1" applyBorder="1" applyAlignment="1">
      <alignment horizontal="center" vertical="center"/>
    </xf>
  </cellXfs>
  <cellStyles count="1350">
    <cellStyle name="_ET_STYLE_NoName_00_" xfId="56"/>
    <cellStyle name="_ET_STYLE_NoName_00_ 2" xfId="77"/>
    <cellStyle name="_ET_STYLE_NoName_00_ 2 2" xfId="88"/>
    <cellStyle name="_ET_STYLE_NoName_00_ 2 2 2" xfId="62"/>
    <cellStyle name="_ET_STYLE_NoName_00_ 2 2 2 2" xfId="692"/>
    <cellStyle name="_ET_STYLE_NoName_00_ 2 2 3" xfId="718"/>
    <cellStyle name="_ET_STYLE_NoName_00_ 2 3" xfId="89"/>
    <cellStyle name="_ET_STYLE_NoName_00_ 2 3 2" xfId="719"/>
    <cellStyle name="_ET_STYLE_NoName_00_ 2 4" xfId="707"/>
    <cellStyle name="_ET_STYLE_NoName_00_ 3" xfId="79"/>
    <cellStyle name="_ET_STYLE_NoName_00_ 3 2" xfId="90"/>
    <cellStyle name="_ET_STYLE_NoName_00_ 3 2 2" xfId="720"/>
    <cellStyle name="_ET_STYLE_NoName_00_ 3 3" xfId="709"/>
    <cellStyle name="_ET_STYLE_NoName_00_ 4" xfId="54"/>
    <cellStyle name="_ET_STYLE_NoName_00_ 4 2" xfId="683"/>
    <cellStyle name="_ET_STYLE_NoName_00_ 5" xfId="685"/>
    <cellStyle name="20% - 强调文字颜色 1 2" xfId="44"/>
    <cellStyle name="20% - 强调文字颜色 1 2 2" xfId="95"/>
    <cellStyle name="20% - 强调文字颜色 1 2 2 2" xfId="51"/>
    <cellStyle name="20% - 强调文字颜色 1 2 2 2 2" xfId="97"/>
    <cellStyle name="20% - 强调文字颜色 1 2 2 2 2 2" xfId="728"/>
    <cellStyle name="20% - 强调文字颜色 1 2 2 2 3" xfId="99"/>
    <cellStyle name="20% - 强调文字颜色 1 2 2 2 3 2" xfId="730"/>
    <cellStyle name="20% - 强调文字颜色 1 2 2 2 4" xfId="680"/>
    <cellStyle name="20% - 强调文字颜色 1 2 2 3" xfId="83"/>
    <cellStyle name="20% - 强调文字颜色 1 2 2 3 2" xfId="713"/>
    <cellStyle name="20% - 强调文字颜色 1 2 2 4" xfId="87"/>
    <cellStyle name="20% - 强调文字颜色 1 2 2 4 2" xfId="717"/>
    <cellStyle name="20% - 强调文字颜色 1 2 2 5" xfId="726"/>
    <cellStyle name="20% - 强调文字颜色 1 2 3" xfId="84"/>
    <cellStyle name="20% - 强调文字颜色 1 2 3 2" xfId="101"/>
    <cellStyle name="20% - 强调文字颜色 1 2 3 2 2" xfId="732"/>
    <cellStyle name="20% - 强调文字颜色 1 2 3 3" xfId="103"/>
    <cellStyle name="20% - 强调文字颜色 1 2 3 3 2" xfId="734"/>
    <cellStyle name="20% - 强调文字颜色 1 2 3 4" xfId="714"/>
    <cellStyle name="20% - 强调文字颜色 1 2 4" xfId="105"/>
    <cellStyle name="20% - 强调文字颜色 1 2 4 2" xfId="106"/>
    <cellStyle name="20% - 强调文字颜色 1 2 4 2 2" xfId="738"/>
    <cellStyle name="20% - 强调文字颜色 1 2 4 3" xfId="108"/>
    <cellStyle name="20% - 强调文字颜色 1 2 4 3 2" xfId="740"/>
    <cellStyle name="20% - 强调文字颜色 1 2 4 4" xfId="736"/>
    <cellStyle name="20% - 强调文字颜色 1 2 5" xfId="110"/>
    <cellStyle name="20% - 强调文字颜色 1 2 5 2" xfId="742"/>
    <cellStyle name="20% - 强调文字颜色 1 2 6" xfId="112"/>
    <cellStyle name="20% - 强调文字颜色 1 2 6 2" xfId="745"/>
    <cellStyle name="20% - 强调文字颜色 1 2 7" xfId="673"/>
    <cellStyle name="20% - 强调文字颜色 2 2" xfId="113"/>
    <cellStyle name="20% - 强调文字颜色 2 2 2" xfId="114"/>
    <cellStyle name="20% - 强调文字颜色 2 2 2 2" xfId="115"/>
    <cellStyle name="20% - 强调文字颜色 2 2 2 2 2" xfId="116"/>
    <cellStyle name="20% - 强调文字颜色 2 2 2 2 2 2" xfId="749"/>
    <cellStyle name="20% - 强调文字颜色 2 2 2 2 3" xfId="118"/>
    <cellStyle name="20% - 强调文字颜色 2 2 2 2 3 2" xfId="751"/>
    <cellStyle name="20% - 强调文字颜色 2 2 2 2 4" xfId="748"/>
    <cellStyle name="20% - 强调文字颜色 2 2 2 3" xfId="120"/>
    <cellStyle name="20% - 强调文字颜色 2 2 2 3 2" xfId="753"/>
    <cellStyle name="20% - 强调文字颜色 2 2 2 4" xfId="121"/>
    <cellStyle name="20% - 强调文字颜色 2 2 2 4 2" xfId="754"/>
    <cellStyle name="20% - 强调文字颜色 2 2 2 5" xfId="747"/>
    <cellStyle name="20% - 强调文字颜色 2 2 3" xfId="122"/>
    <cellStyle name="20% - 强调文字颜色 2 2 3 2" xfId="123"/>
    <cellStyle name="20% - 强调文字颜色 2 2 3 2 2" xfId="756"/>
    <cellStyle name="20% - 强调文字颜色 2 2 3 3" xfId="124"/>
    <cellStyle name="20% - 强调文字颜色 2 2 3 3 2" xfId="757"/>
    <cellStyle name="20% - 强调文字颜色 2 2 3 4" xfId="755"/>
    <cellStyle name="20% - 强调文字颜色 2 2 4" xfId="125"/>
    <cellStyle name="20% - 强调文字颜色 2 2 4 2" xfId="126"/>
    <cellStyle name="20% - 强调文字颜色 2 2 4 2 2" xfId="759"/>
    <cellStyle name="20% - 强调文字颜色 2 2 4 3" xfId="127"/>
    <cellStyle name="20% - 强调文字颜色 2 2 4 3 2" xfId="760"/>
    <cellStyle name="20% - 强调文字颜色 2 2 4 4" xfId="758"/>
    <cellStyle name="20% - 强调文字颜色 2 2 5" xfId="128"/>
    <cellStyle name="20% - 强调文字颜色 2 2 5 2" xfId="761"/>
    <cellStyle name="20% - 强调文字颜色 2 2 6" xfId="129"/>
    <cellStyle name="20% - 强调文字颜色 2 2 6 2" xfId="762"/>
    <cellStyle name="20% - 强调文字颜色 2 2 7" xfId="746"/>
    <cellStyle name="20% - 强调文字颜色 3 2" xfId="131"/>
    <cellStyle name="20% - 强调文字颜色 3 2 2" xfId="132"/>
    <cellStyle name="20% - 强调文字颜色 3 2 2 2" xfId="133"/>
    <cellStyle name="20% - 强调文字颜色 3 2 2 2 2" xfId="134"/>
    <cellStyle name="20% - 强调文字颜色 3 2 2 2 2 2" xfId="767"/>
    <cellStyle name="20% - 强调文字颜色 3 2 2 2 3" xfId="135"/>
    <cellStyle name="20% - 强调文字颜色 3 2 2 2 3 2" xfId="768"/>
    <cellStyle name="20% - 强调文字颜色 3 2 2 2 4" xfId="766"/>
    <cellStyle name="20% - 强调文字颜色 3 2 2 3" xfId="136"/>
    <cellStyle name="20% - 强调文字颜色 3 2 2 3 2" xfId="769"/>
    <cellStyle name="20% - 强调文字颜色 3 2 2 4" xfId="137"/>
    <cellStyle name="20% - 强调文字颜色 3 2 2 4 2" xfId="770"/>
    <cellStyle name="20% - 强调文字颜色 3 2 2 5" xfId="765"/>
    <cellStyle name="20% - 强调文字颜色 3 2 3" xfId="139"/>
    <cellStyle name="20% - 强调文字颜色 3 2 3 2" xfId="140"/>
    <cellStyle name="20% - 强调文字颜色 3 2 3 2 2" xfId="773"/>
    <cellStyle name="20% - 强调文字颜色 3 2 3 3" xfId="43"/>
    <cellStyle name="20% - 强调文字颜色 3 2 3 3 2" xfId="672"/>
    <cellStyle name="20% - 强调文字颜色 3 2 3 4" xfId="772"/>
    <cellStyle name="20% - 强调文字颜色 3 2 4" xfId="141"/>
    <cellStyle name="20% - 强调文字颜色 3 2 4 2" xfId="142"/>
    <cellStyle name="20% - 强调文字颜色 3 2 4 2 2" xfId="775"/>
    <cellStyle name="20% - 强调文字颜色 3 2 4 3" xfId="143"/>
    <cellStyle name="20% - 强调文字颜色 3 2 4 3 2" xfId="776"/>
    <cellStyle name="20% - 强调文字颜色 3 2 4 4" xfId="774"/>
    <cellStyle name="20% - 强调文字颜色 3 2 5" xfId="144"/>
    <cellStyle name="20% - 强调文字颜色 3 2 5 2" xfId="777"/>
    <cellStyle name="20% - 强调文字颜色 3 2 6" xfId="145"/>
    <cellStyle name="20% - 强调文字颜色 3 2 6 2" xfId="778"/>
    <cellStyle name="20% - 强调文字颜色 3 2 7" xfId="764"/>
    <cellStyle name="20% - 强调文字颜色 4 2" xfId="146"/>
    <cellStyle name="20% - 强调文字颜色 4 2 2" xfId="147"/>
    <cellStyle name="20% - 强调文字颜色 4 2 2 2" xfId="148"/>
    <cellStyle name="20% - 强调文字颜色 4 2 2 2 2" xfId="152"/>
    <cellStyle name="20% - 强调文字颜色 4 2 2 2 2 2" xfId="786"/>
    <cellStyle name="20% - 强调文字颜色 4 2 2 2 3" xfId="155"/>
    <cellStyle name="20% - 强调文字颜色 4 2 2 2 3 2" xfId="789"/>
    <cellStyle name="20% - 强调文字颜色 4 2 2 2 4" xfId="782"/>
    <cellStyle name="20% - 强调文字颜色 4 2 2 3" xfId="156"/>
    <cellStyle name="20% - 强调文字颜色 4 2 2 3 2" xfId="790"/>
    <cellStyle name="20% - 强调文字颜色 4 2 2 4" xfId="160"/>
    <cellStyle name="20% - 强调文字颜色 4 2 2 4 2" xfId="794"/>
    <cellStyle name="20% - 强调文字颜色 4 2 2 5" xfId="780"/>
    <cellStyle name="20% - 强调文字颜色 4 2 3" xfId="161"/>
    <cellStyle name="20% - 强调文字颜色 4 2 3 2" xfId="163"/>
    <cellStyle name="20% - 强调文字颜色 4 2 3 2 2" xfId="797"/>
    <cellStyle name="20% - 强调文字颜色 4 2 3 3" xfId="166"/>
    <cellStyle name="20% - 强调文字颜色 4 2 3 3 2" xfId="800"/>
    <cellStyle name="20% - 强调文字颜色 4 2 3 4" xfId="795"/>
    <cellStyle name="20% - 强调文字颜色 4 2 4" xfId="168"/>
    <cellStyle name="20% - 强调文字颜色 4 2 4 2" xfId="170"/>
    <cellStyle name="20% - 强调文字颜色 4 2 4 2 2" xfId="804"/>
    <cellStyle name="20% - 强调文字颜色 4 2 4 3" xfId="45"/>
    <cellStyle name="20% - 强调文字颜色 4 2 4 3 2" xfId="674"/>
    <cellStyle name="20% - 强调文字颜色 4 2 4 4" xfId="802"/>
    <cellStyle name="20% - 强调文字颜色 4 2 5" xfId="172"/>
    <cellStyle name="20% - 强调文字颜色 4 2 5 2" xfId="806"/>
    <cellStyle name="20% - 强调文字颜色 4 2 6" xfId="174"/>
    <cellStyle name="20% - 强调文字颜色 4 2 6 2" xfId="808"/>
    <cellStyle name="20% - 强调文字颜色 4 2 7" xfId="779"/>
    <cellStyle name="20% - 强调文字颜色 5 2" xfId="175"/>
    <cellStyle name="20% - 强调文字颜色 5 2 2" xfId="176"/>
    <cellStyle name="20% - 强调文字颜色 5 2 2 2" xfId="179"/>
    <cellStyle name="20% - 强调文字颜色 5 2 2 2 2" xfId="181"/>
    <cellStyle name="20% - 强调文字颜色 5 2 2 2 2 2" xfId="816"/>
    <cellStyle name="20% - 强调文字颜色 5 2 2 2 3" xfId="182"/>
    <cellStyle name="20% - 强调文字颜色 5 2 2 2 3 2" xfId="817"/>
    <cellStyle name="20% - 强调文字颜色 5 2 2 2 4" xfId="813"/>
    <cellStyle name="20% - 强调文字颜色 5 2 2 3" xfId="183"/>
    <cellStyle name="20% - 强调文字颜色 5 2 2 3 2" xfId="818"/>
    <cellStyle name="20% - 强调文字颜色 5 2 2 4" xfId="185"/>
    <cellStyle name="20% - 强调文字颜色 5 2 2 4 2" xfId="820"/>
    <cellStyle name="20% - 强调文字颜色 5 2 2 5" xfId="810"/>
    <cellStyle name="20% - 强调文字颜色 5 2 3" xfId="186"/>
    <cellStyle name="20% - 强调文字颜色 5 2 3 2" xfId="189"/>
    <cellStyle name="20% - 强调文字颜色 5 2 3 2 2" xfId="824"/>
    <cellStyle name="20% - 强调文字颜色 5 2 3 3" xfId="61"/>
    <cellStyle name="20% - 强调文字颜色 5 2 3 3 2" xfId="691"/>
    <cellStyle name="20% - 强调文字颜色 5 2 3 4" xfId="821"/>
    <cellStyle name="20% - 强调文字颜色 5 2 4" xfId="190"/>
    <cellStyle name="20% - 强调文字颜色 5 2 4 2" xfId="192"/>
    <cellStyle name="20% - 强调文字颜色 5 2 4 2 2" xfId="827"/>
    <cellStyle name="20% - 强调文字颜色 5 2 4 3" xfId="194"/>
    <cellStyle name="20% - 强调文字颜色 5 2 4 3 2" xfId="829"/>
    <cellStyle name="20% - 强调文字颜色 5 2 4 4" xfId="825"/>
    <cellStyle name="20% - 强调文字颜色 5 2 5" xfId="196"/>
    <cellStyle name="20% - 强调文字颜色 5 2 5 2" xfId="831"/>
    <cellStyle name="20% - 强调文字颜色 5 2 6" xfId="198"/>
    <cellStyle name="20% - 强调文字颜色 5 2 6 2" xfId="833"/>
    <cellStyle name="20% - 强调文字颜色 5 2 7" xfId="809"/>
    <cellStyle name="20% - 强调文字颜色 6 2" xfId="200"/>
    <cellStyle name="20% - 强调文字颜色 6 2 2" xfId="201"/>
    <cellStyle name="20% - 强调文字颜色 6 2 2 2" xfId="202"/>
    <cellStyle name="20% - 强调文字颜色 6 2 2 2 2" xfId="203"/>
    <cellStyle name="20% - 强调文字颜色 6 2 2 2 2 2" xfId="838"/>
    <cellStyle name="20% - 强调文字颜色 6 2 2 2 3" xfId="204"/>
    <cellStyle name="20% - 强调文字颜色 6 2 2 2 3 2" xfId="839"/>
    <cellStyle name="20% - 强调文字颜色 6 2 2 2 4" xfId="837"/>
    <cellStyle name="20% - 强调文字颜色 6 2 2 3" xfId="205"/>
    <cellStyle name="20% - 强调文字颜色 6 2 2 3 2" xfId="840"/>
    <cellStyle name="20% - 强调文字颜色 6 2 2 4" xfId="206"/>
    <cellStyle name="20% - 强调文字颜色 6 2 2 4 2" xfId="841"/>
    <cellStyle name="20% - 强调文字颜色 6 2 2 5" xfId="836"/>
    <cellStyle name="20% - 强调文字颜色 6 2 3" xfId="207"/>
    <cellStyle name="20% - 强调文字颜色 6 2 3 2" xfId="209"/>
    <cellStyle name="20% - 强调文字颜色 6 2 3 2 2" xfId="844"/>
    <cellStyle name="20% - 强调文字颜色 6 2 3 3" xfId="210"/>
    <cellStyle name="20% - 强调文字颜色 6 2 3 3 2" xfId="845"/>
    <cellStyle name="20% - 强调文字颜色 6 2 3 4" xfId="842"/>
    <cellStyle name="20% - 强调文字颜色 6 2 4" xfId="211"/>
    <cellStyle name="20% - 强调文字颜色 6 2 4 2" xfId="212"/>
    <cellStyle name="20% - 强调文字颜色 6 2 4 2 2" xfId="847"/>
    <cellStyle name="20% - 强调文字颜色 6 2 4 3" xfId="215"/>
    <cellStyle name="20% - 强调文字颜色 6 2 4 3 2" xfId="850"/>
    <cellStyle name="20% - 强调文字颜色 6 2 4 4" xfId="846"/>
    <cellStyle name="20% - 强调文字颜色 6 2 5" xfId="193"/>
    <cellStyle name="20% - 强调文字颜色 6 2 5 2" xfId="828"/>
    <cellStyle name="20% - 强调文字颜色 6 2 6" xfId="195"/>
    <cellStyle name="20% - 强调文字颜色 6 2 6 2" xfId="830"/>
    <cellStyle name="20% - 强调文字颜色 6 2 7" xfId="835"/>
    <cellStyle name="20% - 着色 1" xfId="72"/>
    <cellStyle name="20% - 着色 1 2" xfId="702"/>
    <cellStyle name="20% - 着色 2" xfId="74"/>
    <cellStyle name="20% - 着色 2 2" xfId="704"/>
    <cellStyle name="20% - 着色 3" xfId="76"/>
    <cellStyle name="20% - 着色 3 2" xfId="706"/>
    <cellStyle name="20% - 着色 4" xfId="216"/>
    <cellStyle name="20% - 着色 4 2" xfId="851"/>
    <cellStyle name="20% - 着色 5" xfId="149"/>
    <cellStyle name="20% - 着色 5 2" xfId="783"/>
    <cellStyle name="20% - 着色 6" xfId="157"/>
    <cellStyle name="20% - 着色 6 2" xfId="791"/>
    <cellStyle name="40% - 强调文字颜色 1 2" xfId="218"/>
    <cellStyle name="40% - 强调文字颜色 1 2 2" xfId="219"/>
    <cellStyle name="40% - 强调文字颜色 1 2 2 2" xfId="221"/>
    <cellStyle name="40% - 强调文字颜色 1 2 2 2 2" xfId="223"/>
    <cellStyle name="40% - 强调文字颜色 1 2 2 2 2 2" xfId="858"/>
    <cellStyle name="40% - 强调文字颜色 1 2 2 2 3" xfId="225"/>
    <cellStyle name="40% - 强调文字颜色 1 2 2 2 3 2" xfId="860"/>
    <cellStyle name="40% - 强调文字颜色 1 2 2 2 4" xfId="856"/>
    <cellStyle name="40% - 强调文字颜色 1 2 2 3" xfId="227"/>
    <cellStyle name="40% - 强调文字颜色 1 2 2 3 2" xfId="862"/>
    <cellStyle name="40% - 强调文字颜色 1 2 2 4" xfId="228"/>
    <cellStyle name="40% - 强调文字颜色 1 2 2 4 2" xfId="863"/>
    <cellStyle name="40% - 强调文字颜色 1 2 2 5" xfId="854"/>
    <cellStyle name="40% - 强调文字颜色 1 2 3" xfId="229"/>
    <cellStyle name="40% - 强调文字颜色 1 2 3 2" xfId="130"/>
    <cellStyle name="40% - 强调文字颜色 1 2 3 2 2" xfId="763"/>
    <cellStyle name="40% - 强调文字颜色 1 2 3 3" xfId="231"/>
    <cellStyle name="40% - 强调文字颜色 1 2 3 3 2" xfId="866"/>
    <cellStyle name="40% - 强调文字颜色 1 2 3 4" xfId="864"/>
    <cellStyle name="40% - 强调文字颜色 1 2 4" xfId="232"/>
    <cellStyle name="40% - 强调文字颜色 1 2 4 2" xfId="42"/>
    <cellStyle name="40% - 强调文字颜色 1 2 4 2 2" xfId="671"/>
    <cellStyle name="40% - 强调文字颜色 1 2 4 3" xfId="234"/>
    <cellStyle name="40% - 强调文字颜色 1 2 4 3 2" xfId="869"/>
    <cellStyle name="40% - 强调文字颜色 1 2 4 4" xfId="867"/>
    <cellStyle name="40% - 强调文字颜色 1 2 5" xfId="236"/>
    <cellStyle name="40% - 强调文字颜色 1 2 5 2" xfId="871"/>
    <cellStyle name="40% - 强调文字颜色 1 2 6" xfId="239"/>
    <cellStyle name="40% - 强调文字颜色 1 2 6 2" xfId="874"/>
    <cellStyle name="40% - 强调文字颜色 1 2 7" xfId="853"/>
    <cellStyle name="40% - 强调文字颜色 2 2" xfId="85"/>
    <cellStyle name="40% - 强调文字颜色 2 2 2" xfId="102"/>
    <cellStyle name="40% - 强调文字颜色 2 2 2 2" xfId="241"/>
    <cellStyle name="40% - 强调文字颜色 2 2 2 2 2" xfId="242"/>
    <cellStyle name="40% - 强调文字颜色 2 2 2 2 2 2" xfId="877"/>
    <cellStyle name="40% - 强调文字颜色 2 2 2 2 3" xfId="244"/>
    <cellStyle name="40% - 强调文字颜色 2 2 2 2 3 2" xfId="879"/>
    <cellStyle name="40% - 强调文字颜色 2 2 2 2 4" xfId="876"/>
    <cellStyle name="40% - 强调文字颜色 2 2 2 3" xfId="246"/>
    <cellStyle name="40% - 强调文字颜色 2 2 2 3 2" xfId="881"/>
    <cellStyle name="40% - 强调文字颜色 2 2 2 4" xfId="248"/>
    <cellStyle name="40% - 强调文字颜色 2 2 2 4 2" xfId="883"/>
    <cellStyle name="40% - 强调文字颜色 2 2 2 5" xfId="733"/>
    <cellStyle name="40% - 强调文字颜色 2 2 3" xfId="104"/>
    <cellStyle name="40% - 强调文字颜色 2 2 3 2" xfId="249"/>
    <cellStyle name="40% - 强调文字颜色 2 2 3 2 2" xfId="884"/>
    <cellStyle name="40% - 强调文字颜色 2 2 3 3" xfId="250"/>
    <cellStyle name="40% - 强调文字颜色 2 2 3 3 2" xfId="885"/>
    <cellStyle name="40% - 强调文字颜色 2 2 3 4" xfId="735"/>
    <cellStyle name="40% - 强调文字颜色 2 2 4" xfId="252"/>
    <cellStyle name="40% - 强调文字颜色 2 2 4 2" xfId="253"/>
    <cellStyle name="40% - 强调文字颜色 2 2 4 2 2" xfId="888"/>
    <cellStyle name="40% - 强调文字颜色 2 2 4 3" xfId="255"/>
    <cellStyle name="40% - 强调文字颜色 2 2 4 3 2" xfId="890"/>
    <cellStyle name="40% - 强调文字颜色 2 2 4 4" xfId="887"/>
    <cellStyle name="40% - 强调文字颜色 2 2 5" xfId="256"/>
    <cellStyle name="40% - 强调文字颜色 2 2 5 2" xfId="891"/>
    <cellStyle name="40% - 强调文字颜色 2 2 6" xfId="259"/>
    <cellStyle name="40% - 强调文字颜色 2 2 6 2" xfId="894"/>
    <cellStyle name="40% - 强调文字颜色 2 2 7" xfId="715"/>
    <cellStyle name="40% - 强调文字颜色 3 2" xfId="263"/>
    <cellStyle name="40% - 强调文字颜色 3 2 2" xfId="265"/>
    <cellStyle name="40% - 强调文字颜色 3 2 2 2" xfId="268"/>
    <cellStyle name="40% - 强调文字颜色 3 2 2 2 2" xfId="272"/>
    <cellStyle name="40% - 强调文字颜色 3 2 2 2 2 2" xfId="907"/>
    <cellStyle name="40% - 强调文字颜色 3 2 2 2 3" xfId="275"/>
    <cellStyle name="40% - 强调文字颜色 3 2 2 2 3 2" xfId="910"/>
    <cellStyle name="40% - 强调文字颜色 3 2 2 2 4" xfId="903"/>
    <cellStyle name="40% - 强调文字颜色 3 2 2 3" xfId="277"/>
    <cellStyle name="40% - 强调文字颜色 3 2 2 3 2" xfId="912"/>
    <cellStyle name="40% - 强调文字颜色 3 2 2 4" xfId="280"/>
    <cellStyle name="40% - 强调文字颜色 3 2 2 4 2" xfId="915"/>
    <cellStyle name="40% - 强调文字颜色 3 2 2 5" xfId="900"/>
    <cellStyle name="40% - 强调文字颜色 3 2 3" xfId="283"/>
    <cellStyle name="40% - 强调文字颜色 3 2 3 2" xfId="285"/>
    <cellStyle name="40% - 强调文字颜色 3 2 3 2 2" xfId="920"/>
    <cellStyle name="40% - 强调文字颜色 3 2 3 3" xfId="288"/>
    <cellStyle name="40% - 强调文字颜色 3 2 3 3 2" xfId="923"/>
    <cellStyle name="40% - 强调文字颜色 3 2 3 4" xfId="918"/>
    <cellStyle name="40% - 强调文字颜色 3 2 4" xfId="267"/>
    <cellStyle name="40% - 强调文字颜色 3 2 4 2" xfId="273"/>
    <cellStyle name="40% - 强调文字颜色 3 2 4 2 2" xfId="908"/>
    <cellStyle name="40% - 强调文字颜色 3 2 4 3" xfId="276"/>
    <cellStyle name="40% - 强调文字颜色 3 2 4 3 2" xfId="911"/>
    <cellStyle name="40% - 强调文字颜色 3 2 4 4" xfId="902"/>
    <cellStyle name="40% - 强调文字颜色 3 2 5" xfId="278"/>
    <cellStyle name="40% - 强调文字颜色 3 2 5 2" xfId="913"/>
    <cellStyle name="40% - 强调文字颜色 3 2 6" xfId="281"/>
    <cellStyle name="40% - 强调文字颜色 3 2 6 2" xfId="916"/>
    <cellStyle name="40% - 强调文字颜色 3 2 7" xfId="898"/>
    <cellStyle name="40% - 强调文字颜色 4 2" xfId="65"/>
    <cellStyle name="40% - 强调文字颜色 4 2 2" xfId="290"/>
    <cellStyle name="40% - 强调文字颜色 4 2 2 2" xfId="291"/>
    <cellStyle name="40% - 强调文字颜色 4 2 2 2 2" xfId="292"/>
    <cellStyle name="40% - 强调文字颜色 4 2 2 2 2 2" xfId="927"/>
    <cellStyle name="40% - 强调文字颜色 4 2 2 2 3" xfId="91"/>
    <cellStyle name="40% - 强调文字颜色 4 2 2 2 3 2" xfId="721"/>
    <cellStyle name="40% - 强调文字颜色 4 2 2 2 4" xfId="926"/>
    <cellStyle name="40% - 强调文字颜色 4 2 2 3" xfId="297"/>
    <cellStyle name="40% - 强调文字颜色 4 2 2 3 2" xfId="932"/>
    <cellStyle name="40% - 强调文字颜色 4 2 2 4" xfId="298"/>
    <cellStyle name="40% - 强调文字颜色 4 2 2 4 2" xfId="933"/>
    <cellStyle name="40% - 强调文字颜色 4 2 2 5" xfId="925"/>
    <cellStyle name="40% - 强调文字颜色 4 2 3" xfId="224"/>
    <cellStyle name="40% - 强调文字颜色 4 2 3 2" xfId="69"/>
    <cellStyle name="40% - 强调文字颜色 4 2 3 2 2" xfId="699"/>
    <cellStyle name="40% - 强调文字颜色 4 2 3 3" xfId="66"/>
    <cellStyle name="40% - 强调文字颜色 4 2 3 3 2" xfId="696"/>
    <cellStyle name="40% - 强调文字颜色 4 2 3 4" xfId="859"/>
    <cellStyle name="40% - 强调文字颜色 4 2 4" xfId="226"/>
    <cellStyle name="40% - 强调文字颜色 4 2 4 2" xfId="299"/>
    <cellStyle name="40% - 强调文字颜色 4 2 4 2 2" xfId="934"/>
    <cellStyle name="40% - 强调文字颜色 4 2 4 3" xfId="300"/>
    <cellStyle name="40% - 强调文字颜色 4 2 4 3 2" xfId="935"/>
    <cellStyle name="40% - 强调文字颜色 4 2 4 4" xfId="861"/>
    <cellStyle name="40% - 强调文字颜色 4 2 5" xfId="301"/>
    <cellStyle name="40% - 强调文字颜色 4 2 5 2" xfId="936"/>
    <cellStyle name="40% - 强调文字颜色 4 2 6" xfId="303"/>
    <cellStyle name="40% - 强调文字颜色 4 2 6 2" xfId="938"/>
    <cellStyle name="40% - 强调文字颜色 4 2 7" xfId="695"/>
    <cellStyle name="40% - 强调文字颜色 5 2" xfId="305"/>
    <cellStyle name="40% - 强调文字颜色 5 2 2" xfId="306"/>
    <cellStyle name="40% - 强调文字颜色 5 2 2 2" xfId="307"/>
    <cellStyle name="40% - 强调文字颜色 5 2 2 2 2" xfId="309"/>
    <cellStyle name="40% - 强调文字颜色 5 2 2 2 2 2" xfId="945"/>
    <cellStyle name="40% - 强调文字颜色 5 2 2 2 3" xfId="312"/>
    <cellStyle name="40% - 强调文字颜色 5 2 2 2 3 2" xfId="948"/>
    <cellStyle name="40% - 强调文字颜色 5 2 2 2 4" xfId="942"/>
    <cellStyle name="40% - 强调文字颜色 5 2 2 3" xfId="293"/>
    <cellStyle name="40% - 强调文字颜色 5 2 2 3 2" xfId="928"/>
    <cellStyle name="40% - 强调文字颜色 5 2 2 4" xfId="92"/>
    <cellStyle name="40% - 强调文字颜色 5 2 2 4 2" xfId="722"/>
    <cellStyle name="40% - 强调文字颜色 5 2 2 5" xfId="941"/>
    <cellStyle name="40% - 强调文字颜色 5 2 3" xfId="315"/>
    <cellStyle name="40% - 强调文字颜色 5 2 3 2" xfId="316"/>
    <cellStyle name="40% - 强调文字颜色 5 2 3 2 2" xfId="953"/>
    <cellStyle name="40% - 强调文字颜色 5 2 3 3" xfId="317"/>
    <cellStyle name="40% - 强调文字颜色 5 2 3 3 2" xfId="954"/>
    <cellStyle name="40% - 强调文字颜色 5 2 3 4" xfId="952"/>
    <cellStyle name="40% - 强调文字颜色 5 2 4" xfId="318"/>
    <cellStyle name="40% - 强调文字颜色 5 2 4 2" xfId="319"/>
    <cellStyle name="40% - 强调文字颜色 5 2 4 2 2" xfId="956"/>
    <cellStyle name="40% - 强调文字颜色 5 2 4 3" xfId="321"/>
    <cellStyle name="40% - 强调文字颜色 5 2 4 3 2" xfId="958"/>
    <cellStyle name="40% - 强调文字颜色 5 2 4 4" xfId="955"/>
    <cellStyle name="40% - 强调文字颜色 5 2 5" xfId="322"/>
    <cellStyle name="40% - 强调文字颜色 5 2 5 2" xfId="959"/>
    <cellStyle name="40% - 强调文字颜色 5 2 6" xfId="323"/>
    <cellStyle name="40% - 强调文字颜色 5 2 6 2" xfId="960"/>
    <cellStyle name="40% - 强调文字颜色 5 2 7" xfId="940"/>
    <cellStyle name="40% - 强调文字颜色 6 2" xfId="324"/>
    <cellStyle name="40% - 强调文字颜色 6 2 2" xfId="325"/>
    <cellStyle name="40% - 强调文字颜色 6 2 2 2" xfId="326"/>
    <cellStyle name="40% - 强调文字颜色 6 2 2 2 2" xfId="327"/>
    <cellStyle name="40% - 强调文字颜色 6 2 2 2 2 2" xfId="964"/>
    <cellStyle name="40% - 强调文字颜色 6 2 2 2 3" xfId="328"/>
    <cellStyle name="40% - 强调文字颜色 6 2 2 2 3 2" xfId="965"/>
    <cellStyle name="40% - 强调文字颜色 6 2 2 2 4" xfId="963"/>
    <cellStyle name="40% - 强调文字颜色 6 2 2 3" xfId="220"/>
    <cellStyle name="40% - 强调文字颜色 6 2 2 3 2" xfId="855"/>
    <cellStyle name="40% - 强调文字颜色 6 2 2 4" xfId="230"/>
    <cellStyle name="40% - 强调文字颜色 6 2 2 4 2" xfId="865"/>
    <cellStyle name="40% - 强调文字颜色 6 2 2 5" xfId="962"/>
    <cellStyle name="40% - 强调文字颜色 6 2 3" xfId="329"/>
    <cellStyle name="40% - 强调文字颜色 6 2 3 2" xfId="331"/>
    <cellStyle name="40% - 强调文字颜色 6 2 3 2 2" xfId="968"/>
    <cellStyle name="40% - 强调文字颜色 6 2 3 3" xfId="332"/>
    <cellStyle name="40% - 强调文字颜色 6 2 3 3 2" xfId="969"/>
    <cellStyle name="40% - 强调文字颜色 6 2 3 4" xfId="966"/>
    <cellStyle name="40% - 强调文字颜色 6 2 4" xfId="333"/>
    <cellStyle name="40% - 强调文字颜色 6 2 4 2" xfId="334"/>
    <cellStyle name="40% - 强调文字颜色 6 2 4 2 2" xfId="971"/>
    <cellStyle name="40% - 强调文字颜色 6 2 4 3" xfId="335"/>
    <cellStyle name="40% - 强调文字颜色 6 2 4 3 2" xfId="972"/>
    <cellStyle name="40% - 强调文字颜色 6 2 4 4" xfId="970"/>
    <cellStyle name="40% - 强调文字颜色 6 2 5" xfId="336"/>
    <cellStyle name="40% - 强调文字颜色 6 2 5 2" xfId="973"/>
    <cellStyle name="40% - 强调文字颜色 6 2 6" xfId="338"/>
    <cellStyle name="40% - 强调文字颜色 6 2 6 2" xfId="975"/>
    <cellStyle name="40% - 强调文字颜色 6 2 7" xfId="961"/>
    <cellStyle name="40% - 着色 1" xfId="339"/>
    <cellStyle name="40% - 着色 1 2" xfId="976"/>
    <cellStyle name="40% - 着色 2" xfId="177"/>
    <cellStyle name="40% - 着色 2 2" xfId="811"/>
    <cellStyle name="40% - 着色 3" xfId="187"/>
    <cellStyle name="40% - 着色 3 2" xfId="822"/>
    <cellStyle name="40% - 着色 4" xfId="191"/>
    <cellStyle name="40% - 着色 4 2" xfId="826"/>
    <cellStyle name="40% - 着色 5" xfId="197"/>
    <cellStyle name="40% - 着色 5 2" xfId="832"/>
    <cellStyle name="40% - 着色 6" xfId="199"/>
    <cellStyle name="40% - 着色 6 2" xfId="834"/>
    <cellStyle name="60% - 强调文字颜色 1 2" xfId="341"/>
    <cellStyle name="60% - 强调文字颜色 1 2 2" xfId="342"/>
    <cellStyle name="60% - 强调文字颜色 1 2 2 2" xfId="119"/>
    <cellStyle name="60% - 强调文字颜色 1 2 2 2 2" xfId="752"/>
    <cellStyle name="60% - 强调文字颜色 1 2 2 3" xfId="979"/>
    <cellStyle name="60% - 强调文字颜色 1 2 3" xfId="343"/>
    <cellStyle name="60% - 强调文字颜色 1 2 3 2" xfId="980"/>
    <cellStyle name="60% - 强调文字颜色 1 2 4" xfId="978"/>
    <cellStyle name="60% - 强调文字颜色 2 2" xfId="345"/>
    <cellStyle name="60% - 强调文字颜色 2 2 2" xfId="58"/>
    <cellStyle name="60% - 强调文字颜色 2 2 2 2" xfId="59"/>
    <cellStyle name="60% - 强调文字颜色 2 2 2 2 2" xfId="689"/>
    <cellStyle name="60% - 强调文字颜色 2 2 2 3" xfId="687"/>
    <cellStyle name="60% - 强调文字颜色 2 2 3" xfId="347"/>
    <cellStyle name="60% - 强调文字颜色 2 2 3 2" xfId="985"/>
    <cellStyle name="60% - 强调文字颜色 2 2 4" xfId="982"/>
    <cellStyle name="60% - 强调文字颜色 3 2" xfId="349"/>
    <cellStyle name="60% - 强调文字颜色 3 2 2" xfId="138"/>
    <cellStyle name="60% - 强调文字颜色 3 2 2 2" xfId="350"/>
    <cellStyle name="60% - 强调文字颜色 3 2 2 2 2" xfId="988"/>
    <cellStyle name="60% - 强调文字颜色 3 2 2 3" xfId="771"/>
    <cellStyle name="60% - 强调文字颜色 3 2 3" xfId="351"/>
    <cellStyle name="60% - 强调文字颜色 3 2 3 2" xfId="989"/>
    <cellStyle name="60% - 强调文字颜色 3 2 4" xfId="987"/>
    <cellStyle name="60% - 强调文字颜色 4 2" xfId="352"/>
    <cellStyle name="60% - 强调文字颜色 4 2 2" xfId="353"/>
    <cellStyle name="60% - 强调文字颜色 4 2 2 2" xfId="52"/>
    <cellStyle name="60% - 强调文字颜色 4 2 2 2 2" xfId="681"/>
    <cellStyle name="60% - 强调文字颜色 4 2 2 3" xfId="991"/>
    <cellStyle name="60% - 强调文字颜色 4 2 3" xfId="67"/>
    <cellStyle name="60% - 强调文字颜色 4 2 3 2" xfId="697"/>
    <cellStyle name="60% - 强调文字颜色 4 2 4" xfId="990"/>
    <cellStyle name="60% - 强调文字颜色 5 2" xfId="247"/>
    <cellStyle name="60% - 强调文字颜色 5 2 2" xfId="354"/>
    <cellStyle name="60% - 强调文字颜色 5 2 2 2" xfId="75"/>
    <cellStyle name="60% - 强调文字颜色 5 2 2 2 2" xfId="705"/>
    <cellStyle name="60% - 强调文字颜色 5 2 2 3" xfId="992"/>
    <cellStyle name="60% - 强调文字颜色 5 2 3" xfId="355"/>
    <cellStyle name="60% - 强调文字颜色 5 2 3 2" xfId="993"/>
    <cellStyle name="60% - 强调文字颜色 5 2 4" xfId="882"/>
    <cellStyle name="60% - 强调文字颜色 6 2" xfId="251"/>
    <cellStyle name="60% - 强调文字颜色 6 2 2" xfId="356"/>
    <cellStyle name="60% - 强调文字颜色 6 2 2 2" xfId="111"/>
    <cellStyle name="60% - 强调文字颜色 6 2 2 2 2" xfId="743"/>
    <cellStyle name="60% - 强调文字颜色 6 2 2 3" xfId="994"/>
    <cellStyle name="60% - 强调文字颜色 6 2 3" xfId="357"/>
    <cellStyle name="60% - 强调文字颜色 6 2 3 2" xfId="995"/>
    <cellStyle name="60% - 强调文字颜色 6 2 4" xfId="886"/>
    <cellStyle name="60% - 着色 1" xfId="358"/>
    <cellStyle name="60% - 着色 1 2" xfId="996"/>
    <cellStyle name="60% - 着色 2" xfId="41"/>
    <cellStyle name="60% - 着色 2 2" xfId="670"/>
    <cellStyle name="60% - 着色 3" xfId="235"/>
    <cellStyle name="60% - 着色 3 2" xfId="870"/>
    <cellStyle name="60% - 着色 4" xfId="360"/>
    <cellStyle name="60% - 着色 4 2" xfId="997"/>
    <cellStyle name="60% - 着色 5" xfId="362"/>
    <cellStyle name="60% - 着色 5 2" xfId="999"/>
    <cellStyle name="60% - 着色 6" xfId="363"/>
    <cellStyle name="60% - 着色 6 2" xfId="1000"/>
    <cellStyle name="标题 1 2" xfId="361"/>
    <cellStyle name="标题 1 2 2" xfId="365"/>
    <cellStyle name="标题 1 2 2 2" xfId="366"/>
    <cellStyle name="标题 1 2 2 2 2" xfId="1003"/>
    <cellStyle name="标题 1 2 2 3" xfId="1002"/>
    <cellStyle name="标题 1 2 3" xfId="368"/>
    <cellStyle name="标题 1 2 3 2" xfId="1006"/>
    <cellStyle name="标题 1 2 4" xfId="998"/>
    <cellStyle name="标题 2 2" xfId="369"/>
    <cellStyle name="标题 2 2 2" xfId="313"/>
    <cellStyle name="标题 2 2 2 2" xfId="237"/>
    <cellStyle name="标题 2 2 2 2 2" xfId="872"/>
    <cellStyle name="标题 2 2 2 3" xfId="949"/>
    <cellStyle name="标题 2 2 3" xfId="370"/>
    <cellStyle name="标题 2 2 3 2" xfId="1008"/>
    <cellStyle name="标题 2 2 4" xfId="1007"/>
    <cellStyle name="标题 3 2" xfId="372"/>
    <cellStyle name="标题 3 2 2" xfId="373"/>
    <cellStyle name="标题 3 2 2 2" xfId="374"/>
    <cellStyle name="标题 3 2 2 2 2" xfId="1012"/>
    <cellStyle name="标题 3 2 2 3" xfId="1011"/>
    <cellStyle name="标题 3 2 3" xfId="117"/>
    <cellStyle name="标题 3 2 3 2" xfId="750"/>
    <cellStyle name="标题 3 2 4" xfId="1010"/>
    <cellStyle name="标题 4 2" xfId="376"/>
    <cellStyle name="标题 4 2 2" xfId="55"/>
    <cellStyle name="标题 4 2 2 2" xfId="78"/>
    <cellStyle name="标题 4 2 2 2 2" xfId="708"/>
    <cellStyle name="标题 4 2 2 3" xfId="684"/>
    <cellStyle name="标题 4 2 3" xfId="377"/>
    <cellStyle name="标题 4 2 3 2" xfId="1015"/>
    <cellStyle name="标题 4 2 4" xfId="1014"/>
    <cellStyle name="标题 5" xfId="50"/>
    <cellStyle name="标题 5 2" xfId="98"/>
    <cellStyle name="标题 5 2 2" xfId="378"/>
    <cellStyle name="标题 5 2 2 2" xfId="1016"/>
    <cellStyle name="标题 5 2 3" xfId="729"/>
    <cellStyle name="标题 5 3" xfId="100"/>
    <cellStyle name="标题 5 3 2" xfId="731"/>
    <cellStyle name="标题 5 4" xfId="679"/>
    <cellStyle name="差 2" xfId="379"/>
    <cellStyle name="差 2 2" xfId="380"/>
    <cellStyle name="差 2 2 2" xfId="381"/>
    <cellStyle name="差 2 2 2 2" xfId="1019"/>
    <cellStyle name="差 2 2 3" xfId="1018"/>
    <cellStyle name="差 2 3" xfId="383"/>
    <cellStyle name="差 2 3 2" xfId="1021"/>
    <cellStyle name="差 2 4" xfId="1017"/>
    <cellStyle name="常规" xfId="0" builtinId="0"/>
    <cellStyle name="常规 10" xfId="2"/>
    <cellStyle name="常规 10 2" xfId="3"/>
    <cellStyle name="常规 10 2 2" xfId="387"/>
    <cellStyle name="常规 10 2 2 2" xfId="1028"/>
    <cellStyle name="常规 10 2 2 2 2 2" xfId="4"/>
    <cellStyle name="常规 10 2 2 2 2 2 2" xfId="1030"/>
    <cellStyle name="常规 10 2 2 2 3 2" xfId="5"/>
    <cellStyle name="常规 10 2 2 2 3 2 2" xfId="814"/>
    <cellStyle name="常规 10 2 3" xfId="1026"/>
    <cellStyle name="常规 10 2 3 2 2" xfId="390"/>
    <cellStyle name="常规 10 2 3 2 2 2" xfId="1032"/>
    <cellStyle name="常规 10 2 6 2" xfId="6"/>
    <cellStyle name="常规 10 3" xfId="391"/>
    <cellStyle name="常规 10 3 2" xfId="392"/>
    <cellStyle name="常规 10 3 2 2" xfId="1034"/>
    <cellStyle name="常规 10 3 3" xfId="1033"/>
    <cellStyle name="常规 10 4" xfId="393"/>
    <cellStyle name="常规 10 4 2" xfId="1035"/>
    <cellStyle name="常规 10 5" xfId="1023"/>
    <cellStyle name="常规 11" xfId="394"/>
    <cellStyle name="常规 11 2" xfId="257"/>
    <cellStyle name="常规 11 2 2" xfId="396"/>
    <cellStyle name="常规 11 2 2 2" xfId="397"/>
    <cellStyle name="常规 11 2 2 2 2" xfId="1039"/>
    <cellStyle name="常规 11 2 2 3" xfId="1038"/>
    <cellStyle name="常规 11 2 3" xfId="398"/>
    <cellStyle name="常规 11 2 3 2" xfId="1040"/>
    <cellStyle name="常规 11 2 4" xfId="892"/>
    <cellStyle name="常规 11 3" xfId="260"/>
    <cellStyle name="常规 11 3 2" xfId="399"/>
    <cellStyle name="常规 11 3 2 2" xfId="400"/>
    <cellStyle name="常规 11 3 2 2 2" xfId="1042"/>
    <cellStyle name="常规 11 3 2 3" xfId="1041"/>
    <cellStyle name="常规 11 3 3" xfId="403"/>
    <cellStyle name="常规 11 3 3 2" xfId="1045"/>
    <cellStyle name="常规 11 3 4" xfId="895"/>
    <cellStyle name="常规 11 4" xfId="96"/>
    <cellStyle name="常规 11 4 2" xfId="48"/>
    <cellStyle name="常规 11 4 2 2" xfId="677"/>
    <cellStyle name="常规 11 4 3" xfId="727"/>
    <cellStyle name="常规 11 5" xfId="86"/>
    <cellStyle name="常规 11 5 2" xfId="716"/>
    <cellStyle name="常规 11 6" xfId="7"/>
    <cellStyle name="常规 11 6 2" xfId="107"/>
    <cellStyle name="常规 11 6 2 2" xfId="404"/>
    <cellStyle name="常规 11 6 2 2 2" xfId="1046"/>
    <cellStyle name="常规 11 6 2 3" xfId="739"/>
    <cellStyle name="常规 11 6 3" xfId="109"/>
    <cellStyle name="常规 11 6 3 2" xfId="741"/>
    <cellStyle name="常规 11 6 4" xfId="737"/>
    <cellStyle name="常规 11 7" xfId="8"/>
    <cellStyle name="常规 11 7 2" xfId="384"/>
    <cellStyle name="常规 11 7 2 2" xfId="68"/>
    <cellStyle name="常规 11 7 2 2 2" xfId="698"/>
    <cellStyle name="常规 11 7 2 3" xfId="1022"/>
    <cellStyle name="常规 11 7 3" xfId="382"/>
    <cellStyle name="常规 11 7 3 2" xfId="1020"/>
    <cellStyle name="常规 11 7 4" xfId="744"/>
    <cellStyle name="常规 11 8" xfId="1036"/>
    <cellStyle name="常规 113 2" xfId="9"/>
    <cellStyle name="常规 115 2" xfId="10"/>
    <cellStyle name="常规 117 2 2 2 2" xfId="406"/>
    <cellStyle name="常规 117 2 2 2 2 2" xfId="1048"/>
    <cellStyle name="常规 12" xfId="11"/>
    <cellStyle name="常规 12 2" xfId="407"/>
    <cellStyle name="常规 12 2 2" xfId="53"/>
    <cellStyle name="常规 12 2 2 2" xfId="346"/>
    <cellStyle name="常规 12 2 2 2 2" xfId="983"/>
    <cellStyle name="常规 12 2 2 3" xfId="682"/>
    <cellStyle name="常规 12 2 3" xfId="47"/>
    <cellStyle name="常规 12 2 3 2" xfId="676"/>
    <cellStyle name="常规 12 2 4" xfId="1050"/>
    <cellStyle name="常规 12 3" xfId="408"/>
    <cellStyle name="常规 12 3 2" xfId="409"/>
    <cellStyle name="常规 12 3 2 2" xfId="233"/>
    <cellStyle name="常规 12 3 2 2 2" xfId="868"/>
    <cellStyle name="常规 12 3 2 3" xfId="1052"/>
    <cellStyle name="常规 12 3 3" xfId="410"/>
    <cellStyle name="常规 12 3 3 2" xfId="1053"/>
    <cellStyle name="常规 12 3 4" xfId="1051"/>
    <cellStyle name="常规 12 4" xfId="411"/>
    <cellStyle name="常规 12 4 2" xfId="412"/>
    <cellStyle name="常规 12 4 2 2" xfId="1055"/>
    <cellStyle name="常规 12 4 3" xfId="1054"/>
    <cellStyle name="常规 12 5" xfId="262"/>
    <cellStyle name="常规 12 5 2" xfId="897"/>
    <cellStyle name="常规 12 6" xfId="1049"/>
    <cellStyle name="常规 121 2 2 2 2" xfId="12"/>
    <cellStyle name="常规 128 2" xfId="13"/>
    <cellStyle name="常规 13" xfId="413"/>
    <cellStyle name="常规 13 2" xfId="14"/>
    <cellStyle name="常规 13 2 2" xfId="364"/>
    <cellStyle name="常规 13 2 2 2" xfId="1001"/>
    <cellStyle name="常规 13 2 3" xfId="1058"/>
    <cellStyle name="常规 13 3" xfId="416"/>
    <cellStyle name="常规 13 3 2" xfId="1060"/>
    <cellStyle name="常规 13 4" xfId="1056"/>
    <cellStyle name="常规 133" xfId="417"/>
    <cellStyle name="常规 14" xfId="418"/>
    <cellStyle name="常规 14 2" xfId="420"/>
    <cellStyle name="常规 14 2 2" xfId="421"/>
    <cellStyle name="常规 14 2 3" xfId="1062"/>
    <cellStyle name="常规 14 3" xfId="422"/>
    <cellStyle name="常规 15" xfId="15"/>
    <cellStyle name="常规 15 2" xfId="310"/>
    <cellStyle name="常规 15 2 2" xfId="423"/>
    <cellStyle name="常规 15 2 2 2" xfId="208"/>
    <cellStyle name="常规 15 2 2 2 2" xfId="843"/>
    <cellStyle name="常规 15 2 2 2 2 2" xfId="424"/>
    <cellStyle name="常规 15 2 2 2 2 2 2" xfId="1064"/>
    <cellStyle name="常规 15 2 2 3" xfId="1063"/>
    <cellStyle name="常规 15 2 3" xfId="425"/>
    <cellStyle name="常规 15 2 3 2" xfId="1065"/>
    <cellStyle name="常规 15 2 4" xfId="946"/>
    <cellStyle name="常规 15 3" xfId="314"/>
    <cellStyle name="常规 15 3 2" xfId="238"/>
    <cellStyle name="常规 15 3 2 2" xfId="873"/>
    <cellStyle name="常规 15 3 3" xfId="951"/>
    <cellStyle name="常规 15 4" xfId="371"/>
    <cellStyle name="常规 15 4 2" xfId="1009"/>
    <cellStyle name="常规 15 5" xfId="943"/>
    <cellStyle name="常规 16" xfId="295"/>
    <cellStyle name="常规 16 2" xfId="16"/>
    <cellStyle name="常规 16 2 2" xfId="386"/>
    <cellStyle name="常规 16 2 2 2" xfId="1027"/>
    <cellStyle name="常规 16 2 3" xfId="1024"/>
    <cellStyle name="常规 16 3" xfId="395"/>
    <cellStyle name="常规 16 3 2" xfId="1037"/>
    <cellStyle name="常规 16 4" xfId="930"/>
    <cellStyle name="常规 17" xfId="17"/>
    <cellStyle name="常规 17 2" xfId="426"/>
    <cellStyle name="常规 17 2 2" xfId="428"/>
    <cellStyle name="常规 17 2 2 2" xfId="1068"/>
    <cellStyle name="常规 17 2 3" xfId="1066"/>
    <cellStyle name="常规 17 3" xfId="429"/>
    <cellStyle name="常规 17 3 2" xfId="279"/>
    <cellStyle name="常规 17 3 2 2" xfId="914"/>
    <cellStyle name="常规 17 3 3" xfId="1069"/>
    <cellStyle name="常规 17 4" xfId="375"/>
    <cellStyle name="常规 17 4 2" xfId="1013"/>
    <cellStyle name="常规 17 5" xfId="723"/>
    <cellStyle name="常规 18" xfId="401"/>
    <cellStyle name="常规 18 2" xfId="430"/>
    <cellStyle name="常规 18 2 2" xfId="432"/>
    <cellStyle name="常规 18 2 2 2" xfId="1072"/>
    <cellStyle name="常规 18 2 3" xfId="1070"/>
    <cellStyle name="常规 18 3" xfId="434"/>
    <cellStyle name="常规 18 3 2" xfId="1074"/>
    <cellStyle name="常规 18 4" xfId="1043"/>
    <cellStyle name="常规 19" xfId="367"/>
    <cellStyle name="常规 19 2" xfId="435"/>
    <cellStyle name="常规 19 2 2" xfId="1075"/>
    <cellStyle name="常规 19 3" xfId="1004"/>
    <cellStyle name="常规 2" xfId="18"/>
    <cellStyle name="常规 2 10" xfId="437"/>
    <cellStyle name="常规 2 10 2" xfId="1078"/>
    <cellStyle name="常规 2 11" xfId="665"/>
    <cellStyle name="常规 2 12" xfId="438"/>
    <cellStyle name="常规 2 12 2" xfId="439"/>
    <cellStyle name="常规 2 12 2 2" xfId="440"/>
    <cellStyle name="常规 2 12 2 2 2" xfId="1081"/>
    <cellStyle name="常规 2 12 2 3" xfId="1080"/>
    <cellStyle name="常规 2 12 3" xfId="320"/>
    <cellStyle name="常规 2 12 3 2" xfId="957"/>
    <cellStyle name="常规 2 12 4" xfId="1079"/>
    <cellStyle name="常规 2 13" xfId="1077"/>
    <cellStyle name="常规 2 2" xfId="442"/>
    <cellStyle name="常规 2 2 2" xfId="443"/>
    <cellStyle name="常规 2 2 2 2" xfId="240"/>
    <cellStyle name="常规 2 2 2 2 2" xfId="245"/>
    <cellStyle name="常规 2 2 2 2 2 2" xfId="880"/>
    <cellStyle name="常规 2 2 2 2 3" xfId="875"/>
    <cellStyle name="常规 2 2 2 3" xfId="444"/>
    <cellStyle name="常规 2 2 2 3 2" xfId="1085"/>
    <cellStyle name="常规 2 2 2 4" xfId="1084"/>
    <cellStyle name="常规 2 2 3" xfId="359"/>
    <cellStyle name="常规 2 2 3 2" xfId="445"/>
    <cellStyle name="常规 2 2 3 2 2" xfId="1086"/>
    <cellStyle name="常规 2 2 4" xfId="1083"/>
    <cellStyle name="常规 2 3" xfId="446"/>
    <cellStyle name="常规 2 3 2" xfId="449"/>
    <cellStyle name="常规 2 3 2 2" xfId="261"/>
    <cellStyle name="常规 2 3 2 2 2" xfId="896"/>
    <cellStyle name="常规 2 3 2 3" xfId="1090"/>
    <cellStyle name="常规 2 3 3" xfId="450"/>
    <cellStyle name="常规 2 3 3 2" xfId="1091"/>
    <cellStyle name="常规 2 3 4" xfId="1087"/>
    <cellStyle name="常规 2 4" xfId="451"/>
    <cellStyle name="常规 2 4 2" xfId="452"/>
    <cellStyle name="常规 2 4 2 2" xfId="282"/>
    <cellStyle name="常规 2 4 2 2 2" xfId="917"/>
    <cellStyle name="常规 2 4 2 3" xfId="1093"/>
    <cellStyle name="常规 2 4 3" xfId="243"/>
    <cellStyle name="常规 2 4 3 2" xfId="878"/>
    <cellStyle name="常规 2 4 4" xfId="1092"/>
    <cellStyle name="常规 2 5" xfId="453"/>
    <cellStyle name="常规 2 5 2" xfId="455"/>
    <cellStyle name="常规 2 5 2 2" xfId="1096"/>
    <cellStyle name="常规 2 5 3" xfId="1094"/>
    <cellStyle name="常规 2 6" xfId="456"/>
    <cellStyle name="常规 2 6 2" xfId="457"/>
    <cellStyle name="常规 2 6 2 2" xfId="1098"/>
    <cellStyle name="常规 2 6 3" xfId="1097"/>
    <cellStyle name="常规 2 7" xfId="388"/>
    <cellStyle name="常规 2 7 2" xfId="458"/>
    <cellStyle name="常规 2 7 2 2" xfId="1099"/>
    <cellStyle name="常规 2 7 3" xfId="1029"/>
    <cellStyle name="常规 2 8" xfId="460"/>
    <cellStyle name="常规 2 8 2" xfId="462"/>
    <cellStyle name="常规 2 8 2 2" xfId="1103"/>
    <cellStyle name="常规 2 8 3" xfId="1101"/>
    <cellStyle name="常规 2 9" xfId="214"/>
    <cellStyle name="常规 2 9 2" xfId="448"/>
    <cellStyle name="常规 2 9 2 2" xfId="1089"/>
    <cellStyle name="常规 2 9 3" xfId="849"/>
    <cellStyle name="常规 20" xfId="308"/>
    <cellStyle name="常规 20 2" xfId="311"/>
    <cellStyle name="常规 20 2 2" xfId="947"/>
    <cellStyle name="常规 20 3" xfId="944"/>
    <cellStyle name="常规 21" xfId="296"/>
    <cellStyle name="常规 21 2" xfId="385"/>
    <cellStyle name="常规 21 2 2" xfId="1025"/>
    <cellStyle name="常规 21 3" xfId="931"/>
    <cellStyle name="常规 22" xfId="93"/>
    <cellStyle name="常规 22 2" xfId="427"/>
    <cellStyle name="常规 22 2 2" xfId="1067"/>
    <cellStyle name="常规 22 3" xfId="724"/>
    <cellStyle name="常规 23" xfId="402"/>
    <cellStyle name="常规 23 2" xfId="431"/>
    <cellStyle name="常规 23 2 2" xfId="1071"/>
    <cellStyle name="常规 23 3" xfId="1044"/>
    <cellStyle name="常规 24" xfId="19"/>
    <cellStyle name="常规 24 2" xfId="436"/>
    <cellStyle name="常规 24 2 2" xfId="463"/>
    <cellStyle name="常规 24 2 2 2" xfId="1104"/>
    <cellStyle name="常规 24 2 3" xfId="1076"/>
    <cellStyle name="常规 24 3" xfId="433"/>
    <cellStyle name="常规 24 3 2" xfId="1073"/>
    <cellStyle name="常规 24 4" xfId="1005"/>
    <cellStyle name="常规 25" xfId="464"/>
    <cellStyle name="常规 25 2" xfId="1105"/>
    <cellStyle name="常规 26" xfId="63"/>
    <cellStyle name="常规 26 2" xfId="693"/>
    <cellStyle name="常规 27" xfId="286"/>
    <cellStyle name="常规 27 2" xfId="921"/>
    <cellStyle name="常规 28" xfId="20"/>
    <cellStyle name="常规 28 2" xfId="21"/>
    <cellStyle name="常规 28 2 2" xfId="217"/>
    <cellStyle name="常规 28 2 2 2" xfId="414"/>
    <cellStyle name="常规 28 2 2 2 2" xfId="415"/>
    <cellStyle name="常规 28 2 2 2 2 2" xfId="1059"/>
    <cellStyle name="常规 28 2 2 2 3" xfId="1057"/>
    <cellStyle name="常规 28 2 2 3" xfId="419"/>
    <cellStyle name="常规 28 2 2 3 2" xfId="1061"/>
    <cellStyle name="常规 28 2 2 4" xfId="852"/>
    <cellStyle name="常规 28 2 3" xfId="150"/>
    <cellStyle name="常规 28 2 3 2" xfId="153"/>
    <cellStyle name="常规 28 2 3 2 2" xfId="787"/>
    <cellStyle name="常规 28 2 3 3" xfId="784"/>
    <cellStyle name="常规 28 2 4" xfId="158"/>
    <cellStyle name="常规 28 2 4 2" xfId="792"/>
    <cellStyle name="常规 28 2 5" xfId="1108"/>
    <cellStyle name="常规 28 3" xfId="441"/>
    <cellStyle name="常规 28 3 2" xfId="344"/>
    <cellStyle name="常规 28 3 2 2" xfId="467"/>
    <cellStyle name="常规 28 3 2 2 2" xfId="1109"/>
    <cellStyle name="常规 28 3 2 3" xfId="981"/>
    <cellStyle name="常规 28 3 3" xfId="164"/>
    <cellStyle name="常规 28 3 3 2" xfId="798"/>
    <cellStyle name="常规 28 3 4" xfId="1082"/>
    <cellStyle name="常规 28 4" xfId="468"/>
    <cellStyle name="常规 28 4 2" xfId="469"/>
    <cellStyle name="常规 28 4 2 2" xfId="1111"/>
    <cellStyle name="常规 28 4 3" xfId="1110"/>
    <cellStyle name="常规 28 5" xfId="470"/>
    <cellStyle name="常规 28 5 2" xfId="1112"/>
    <cellStyle name="常规 28 6" xfId="924"/>
    <cellStyle name="常规 29" xfId="471"/>
    <cellStyle name="常规 29 2" xfId="472"/>
    <cellStyle name="常规 29 2 2" xfId="473"/>
    <cellStyle name="常规 29 2 2 2" xfId="475"/>
    <cellStyle name="常规 29 2 2 2 2" xfId="1117"/>
    <cellStyle name="常规 29 2 2 3" xfId="1115"/>
    <cellStyle name="常规 29 2 3" xfId="478"/>
    <cellStyle name="常规 29 2 3 2" xfId="1120"/>
    <cellStyle name="常规 29 2 4" xfId="1114"/>
    <cellStyle name="常规 29 3" xfId="481"/>
    <cellStyle name="常规 29 3 2" xfId="348"/>
    <cellStyle name="常规 29 3 2 2" xfId="986"/>
    <cellStyle name="常规 29 3 3" xfId="1123"/>
    <cellStyle name="常规 29 4" xfId="57"/>
    <cellStyle name="常规 29 4 2" xfId="686"/>
    <cellStyle name="常规 29 5" xfId="1113"/>
    <cellStyle name="常规 3" xfId="22"/>
    <cellStyle name="常规 3 2" xfId="23"/>
    <cellStyle name="常规 3 2 2" xfId="151"/>
    <cellStyle name="常规 3 2 2 2" xfId="154"/>
    <cellStyle name="常规 3 2 2 2 2" xfId="788"/>
    <cellStyle name="常规 3 2 2 3" xfId="785"/>
    <cellStyle name="常规 3 2 3" xfId="159"/>
    <cellStyle name="常规 3 2 3 2" xfId="793"/>
    <cellStyle name="常规 3 2 4" xfId="781"/>
    <cellStyle name="常规 3 3" xfId="162"/>
    <cellStyle name="常规 3 3 2" xfId="165"/>
    <cellStyle name="常规 3 3 2 2" xfId="482"/>
    <cellStyle name="常规 3 3 2 2 2" xfId="1124"/>
    <cellStyle name="常规 3 3 2 3" xfId="799"/>
    <cellStyle name="常规 3 3 3" xfId="167"/>
    <cellStyle name="常规 3 3 3 2" xfId="801"/>
    <cellStyle name="常规 3 3 4" xfId="796"/>
    <cellStyle name="常规 3 4" xfId="169"/>
    <cellStyle name="常规 3 4 2" xfId="171"/>
    <cellStyle name="常规 3 4 2 2" xfId="805"/>
    <cellStyle name="常规 3 4 3" xfId="803"/>
    <cellStyle name="常规 3 5" xfId="173"/>
    <cellStyle name="常规 3 5 2" xfId="807"/>
    <cellStyle name="常规 3 6" xfId="666"/>
    <cellStyle name="常规 3 8" xfId="24"/>
    <cellStyle name="常规 3 8 2" xfId="70"/>
    <cellStyle name="常规 3 8 2 2" xfId="454"/>
    <cellStyle name="常规 3 8 2 2 2" xfId="1095"/>
    <cellStyle name="常规 3 8 2 3" xfId="700"/>
    <cellStyle name="常规 3 8 3" xfId="73"/>
    <cellStyle name="常规 3 8 3 2" xfId="703"/>
    <cellStyle name="常规 3 8 4" xfId="1125"/>
    <cellStyle name="常规 3 9" xfId="25"/>
    <cellStyle name="常规 3 9 2" xfId="483"/>
    <cellStyle name="常规 3 9 2 2" xfId="40"/>
    <cellStyle name="常规 3 9 2 2 2" xfId="669"/>
    <cellStyle name="常规 3 9 2 3" xfId="1127"/>
    <cellStyle name="常规 3 9 3" xfId="484"/>
    <cellStyle name="常规 3 9 3 2" xfId="1128"/>
    <cellStyle name="常规 3 9 4" xfId="1126"/>
    <cellStyle name="常规 30" xfId="465"/>
    <cellStyle name="常规 30 2" xfId="1106"/>
    <cellStyle name="常规 30 3" xfId="302"/>
    <cellStyle name="常规 30 3 2" xfId="337"/>
    <cellStyle name="常规 30 3 2 2" xfId="485"/>
    <cellStyle name="常规 30 3 2 2 2" xfId="486"/>
    <cellStyle name="常规 30 3 2 2 2 2" xfId="489"/>
    <cellStyle name="常规 30 3 2 2 2 2 2" xfId="1133"/>
    <cellStyle name="常规 30 3 2 2 2 3" xfId="1130"/>
    <cellStyle name="常规 30 3 2 2 3" xfId="254"/>
    <cellStyle name="常规 30 3 2 2 3 2" xfId="889"/>
    <cellStyle name="常规 30 3 2 2 4" xfId="1129"/>
    <cellStyle name="常规 30 3 2 3" xfId="490"/>
    <cellStyle name="常规 30 3 2 3 2" xfId="491"/>
    <cellStyle name="常规 30 3 2 3 2 2" xfId="1135"/>
    <cellStyle name="常规 30 3 2 3 3" xfId="1134"/>
    <cellStyle name="常规 30 3 2 4" xfId="405"/>
    <cellStyle name="常规 30 3 2 4 2" xfId="1047"/>
    <cellStyle name="常规 30 3 2 5" xfId="974"/>
    <cellStyle name="常规 30 3 3" xfId="340"/>
    <cellStyle name="常规 30 3 3 2" xfId="389"/>
    <cellStyle name="常规 30 3 3 2 2" xfId="184"/>
    <cellStyle name="常规 30 3 3 2 2 2" xfId="819"/>
    <cellStyle name="常规 30 3 3 2 3" xfId="1031"/>
    <cellStyle name="常规 30 3 3 3" xfId="492"/>
    <cellStyle name="常规 30 3 3 3 2" xfId="1136"/>
    <cellStyle name="常规 30 3 3 4" xfId="977"/>
    <cellStyle name="常规 30 3 4" xfId="178"/>
    <cellStyle name="常规 30 3 4 2" xfId="180"/>
    <cellStyle name="常规 30 3 4 2 2" xfId="815"/>
    <cellStyle name="常规 30 3 4 3" xfId="812"/>
    <cellStyle name="常规 30 3 5" xfId="188"/>
    <cellStyle name="常规 30 3 5 2" xfId="823"/>
    <cellStyle name="常规 30 3 6" xfId="937"/>
    <cellStyle name="常规 31" xfId="64"/>
    <cellStyle name="常规 31 2" xfId="46"/>
    <cellStyle name="常规 31 2 2" xfId="264"/>
    <cellStyle name="常规 31 2 2 2" xfId="266"/>
    <cellStyle name="常规 31 2 2 2 2" xfId="269"/>
    <cellStyle name="常规 31 2 2 2 2 2" xfId="904"/>
    <cellStyle name="常规 31 2 2 2 3" xfId="901"/>
    <cellStyle name="常规 31 2 2 3" xfId="284"/>
    <cellStyle name="常规 31 2 2 3 2" xfId="919"/>
    <cellStyle name="常规 31 2 2 4" xfId="899"/>
    <cellStyle name="常规 31 2 3" xfId="493"/>
    <cellStyle name="常规 31 2 3 2" xfId="466"/>
    <cellStyle name="常规 31 2 3 2 2" xfId="1107"/>
    <cellStyle name="常规 31 2 3 3" xfId="1137"/>
    <cellStyle name="常规 31 2 4" xfId="494"/>
    <cellStyle name="常规 31 2 4 2" xfId="1138"/>
    <cellStyle name="常规 31 2 5" xfId="675"/>
    <cellStyle name="常规 31 3" xfId="694"/>
    <cellStyle name="常规 32" xfId="287"/>
    <cellStyle name="常规 32 2" xfId="922"/>
    <cellStyle name="常规 33" xfId="289"/>
    <cellStyle name="常规 34" xfId="664"/>
    <cellStyle name="常规 35" xfId="668"/>
    <cellStyle name="常规 36" xfId="39"/>
    <cellStyle name="常规 39 2" xfId="330"/>
    <cellStyle name="常规 39 2 2" xfId="967"/>
    <cellStyle name="常规 4" xfId="26"/>
    <cellStyle name="常规 4 2" xfId="27"/>
    <cellStyle name="常规 4 2 2" xfId="479"/>
    <cellStyle name="常规 4 2 2 2" xfId="81"/>
    <cellStyle name="常规 4 2 2 2 2" xfId="711"/>
    <cellStyle name="常规 4 2 2 3" xfId="1121"/>
    <cellStyle name="常规 4 2 3" xfId="496"/>
    <cellStyle name="常规 4 2 3 2" xfId="1142"/>
    <cellStyle name="常规 4 2 4" xfId="1140"/>
    <cellStyle name="常规 4 3" xfId="474"/>
    <cellStyle name="常规 4 3 2" xfId="477"/>
    <cellStyle name="常规 4 3 2 2" xfId="497"/>
    <cellStyle name="常规 4 3 2 2 2" xfId="1143"/>
    <cellStyle name="常规 4 3 2 3" xfId="1119"/>
    <cellStyle name="常规 4 3 3" xfId="487"/>
    <cellStyle name="常规 4 3 3 2" xfId="1131"/>
    <cellStyle name="常规 4 3 4" xfId="1116"/>
    <cellStyle name="常规 4 4" xfId="480"/>
    <cellStyle name="常规 4 4 2" xfId="82"/>
    <cellStyle name="常规 4 4 2 2" xfId="712"/>
    <cellStyle name="常规 4 4 3" xfId="1122"/>
    <cellStyle name="常规 4 5" xfId="495"/>
    <cellStyle name="常规 4 5 2" xfId="1141"/>
    <cellStyle name="常规 4 6" xfId="667"/>
    <cellStyle name="常规 4 7" xfId="1139"/>
    <cellStyle name="常规 5" xfId="1"/>
    <cellStyle name="常规 5 2" xfId="28"/>
    <cellStyle name="常规 5 2 2" xfId="60"/>
    <cellStyle name="常规 5 2 2 2" xfId="499"/>
    <cellStyle name="常规 5 2 2 2 2" xfId="29"/>
    <cellStyle name="常规 5 2 2 2 2 2" xfId="950"/>
    <cellStyle name="常规 5 2 2 2 3" xfId="1145"/>
    <cellStyle name="常规 5 2 2 3" xfId="500"/>
    <cellStyle name="常规 5 2 2 3 2" xfId="1146"/>
    <cellStyle name="常规 5 2 2 4" xfId="690"/>
    <cellStyle name="常规 5 2 3" xfId="501"/>
    <cellStyle name="常规 5 2 3 2" xfId="502"/>
    <cellStyle name="常规 5 2 3 2 2" xfId="1148"/>
    <cellStyle name="常规 5 2 3 3" xfId="1147"/>
    <cellStyle name="常规 5 2 4" xfId="503"/>
    <cellStyle name="常规 5 2 4 2" xfId="1149"/>
    <cellStyle name="常规 5 2 5" xfId="688"/>
    <cellStyle name="常规 5 3" xfId="504"/>
    <cellStyle name="常规 5 3 2" xfId="505"/>
    <cellStyle name="常规 5 3 2 2" xfId="506"/>
    <cellStyle name="常规 5 3 2 2 2" xfId="1152"/>
    <cellStyle name="常规 5 3 2 3" xfId="1151"/>
    <cellStyle name="常规 5 3 3" xfId="507"/>
    <cellStyle name="常规 5 3 3 2" xfId="1153"/>
    <cellStyle name="常规 5 3 4" xfId="1150"/>
    <cellStyle name="常规 5 4" xfId="476"/>
    <cellStyle name="常规 5 4 2" xfId="498"/>
    <cellStyle name="常规 5 4 2 2" xfId="1144"/>
    <cellStyle name="常规 5 4 3" xfId="1118"/>
    <cellStyle name="常规 5 5" xfId="488"/>
    <cellStyle name="常规 5 5 2" xfId="1132"/>
    <cellStyle name="常规 5 6" xfId="984"/>
    <cellStyle name="常规 6" xfId="508"/>
    <cellStyle name="常规 6 2" xfId="509"/>
    <cellStyle name="常规 6 2 2" xfId="510"/>
    <cellStyle name="常规 6 2 2 2" xfId="511"/>
    <cellStyle name="常规 6 2 2 2 2" xfId="1157"/>
    <cellStyle name="常规 6 2 2 3" xfId="1156"/>
    <cellStyle name="常规 6 2 3" xfId="512"/>
    <cellStyle name="常规 6 2 3 2" xfId="1158"/>
    <cellStyle name="常规 6 2 4" xfId="1155"/>
    <cellStyle name="常规 6 3" xfId="513"/>
    <cellStyle name="常规 6 3 2" xfId="514"/>
    <cellStyle name="常规 6 3 2 2" xfId="1160"/>
    <cellStyle name="常规 6 3 3" xfId="1159"/>
    <cellStyle name="常规 6 4" xfId="80"/>
    <cellStyle name="常规 6 4 2" xfId="710"/>
    <cellStyle name="常规 6 5" xfId="1154"/>
    <cellStyle name="常规 7" xfId="30"/>
    <cellStyle name="常规 7 2" xfId="515"/>
    <cellStyle name="常规 7 2 2" xfId="31"/>
    <cellStyle name="常规 7 2 2 2" xfId="516"/>
    <cellStyle name="常规 7 2 2 2 2" xfId="517"/>
    <cellStyle name="常规 7 2 2 2 2 2" xfId="1165"/>
    <cellStyle name="常规 7 2 2 2 3" xfId="1164"/>
    <cellStyle name="常规 7 2 2 3" xfId="518"/>
    <cellStyle name="常规 7 2 2 3 2" xfId="1166"/>
    <cellStyle name="常规 7 2 2 4" xfId="1163"/>
    <cellStyle name="常规 7 2 3" xfId="519"/>
    <cellStyle name="常规 7 2 3 2" xfId="1167"/>
    <cellStyle name="常规 7 2 4" xfId="1162"/>
    <cellStyle name="常规 7 3" xfId="520"/>
    <cellStyle name="常规 7 3 2" xfId="521"/>
    <cellStyle name="常规 7 3 2 2" xfId="522"/>
    <cellStyle name="常规 7 3 2 2 2" xfId="1170"/>
    <cellStyle name="常规 7 3 2 3" xfId="1169"/>
    <cellStyle name="常规 7 3 3" xfId="523"/>
    <cellStyle name="常规 7 3 3 2" xfId="1171"/>
    <cellStyle name="常规 7 3 4" xfId="1168"/>
    <cellStyle name="常规 7 4" xfId="524"/>
    <cellStyle name="常规 7 4 2" xfId="525"/>
    <cellStyle name="常规 7 4 2 2" xfId="1173"/>
    <cellStyle name="常规 7 4 3" xfId="1172"/>
    <cellStyle name="常规 7 5" xfId="526"/>
    <cellStyle name="常规 7 5 2" xfId="1174"/>
    <cellStyle name="常规 7 6" xfId="1161"/>
    <cellStyle name="常规 77" xfId="271"/>
    <cellStyle name="常规 77 2" xfId="527"/>
    <cellStyle name="常规 77 2 2" xfId="528"/>
    <cellStyle name="常规 77 2 2 2" xfId="529"/>
    <cellStyle name="常规 77 2 2 2 2" xfId="1177"/>
    <cellStyle name="常规 77 2 2 3" xfId="1176"/>
    <cellStyle name="常规 77 2 3" xfId="530"/>
    <cellStyle name="常规 77 2 3 2" xfId="1178"/>
    <cellStyle name="常规 77 2 4" xfId="1175"/>
    <cellStyle name="常规 77 3" xfId="531"/>
    <cellStyle name="常规 77 3 2" xfId="532"/>
    <cellStyle name="常规 77 3 2 2" xfId="1180"/>
    <cellStyle name="常规 77 3 3" xfId="1179"/>
    <cellStyle name="常规 77 4" xfId="533"/>
    <cellStyle name="常规 77 4 2" xfId="1181"/>
    <cellStyle name="常规 77 5" xfId="906"/>
    <cellStyle name="常规 8" xfId="32"/>
    <cellStyle name="常规 8 2" xfId="535"/>
    <cellStyle name="常规 8 2 2" xfId="536"/>
    <cellStyle name="常规 8 2 2 2" xfId="537"/>
    <cellStyle name="常规 8 2 2 2 2" xfId="1186"/>
    <cellStyle name="常规 8 2 2 3" xfId="1185"/>
    <cellStyle name="常规 8 2 3" xfId="538"/>
    <cellStyle name="常规 8 2 3 2" xfId="1187"/>
    <cellStyle name="常规 8 2 4" xfId="1184"/>
    <cellStyle name="常规 8 3" xfId="539"/>
    <cellStyle name="常规 8 3 2" xfId="540"/>
    <cellStyle name="常规 8 3 2 2" xfId="1189"/>
    <cellStyle name="常规 8 3 3" xfId="1188"/>
    <cellStyle name="常规 8 4" xfId="541"/>
    <cellStyle name="常规 8 4 2" xfId="1190"/>
    <cellStyle name="常规 8 5" xfId="1183"/>
    <cellStyle name="常规 80" xfId="33"/>
    <cellStyle name="常规 80 2" xfId="542"/>
    <cellStyle name="常规 80 2 2" xfId="543"/>
    <cellStyle name="常规 80 2 2 2" xfId="1193"/>
    <cellStyle name="常规 80 2 3" xfId="1192"/>
    <cellStyle name="常规 80 3" xfId="544"/>
    <cellStyle name="常规 80 3 2" xfId="1194"/>
    <cellStyle name="常规 80 4" xfId="1191"/>
    <cellStyle name="常规 81" xfId="545"/>
    <cellStyle name="常规 81 2" xfId="546"/>
    <cellStyle name="常规 81 2 2" xfId="547"/>
    <cellStyle name="常规 81 2 2 2" xfId="548"/>
    <cellStyle name="常规 81 2 2 2 2" xfId="1198"/>
    <cellStyle name="常规 81 2 2 3" xfId="1197"/>
    <cellStyle name="常规 81 2 3" xfId="549"/>
    <cellStyle name="常规 81 2 3 2" xfId="1199"/>
    <cellStyle name="常规 81 2 4" xfId="1196"/>
    <cellStyle name="常规 81 3" xfId="550"/>
    <cellStyle name="常规 81 3 2" xfId="551"/>
    <cellStyle name="常规 81 3 2 2" xfId="1201"/>
    <cellStyle name="常规 81 3 3" xfId="1200"/>
    <cellStyle name="常规 81 4" xfId="552"/>
    <cellStyle name="常规 81 4 2" xfId="1202"/>
    <cellStyle name="常规 81 5" xfId="1195"/>
    <cellStyle name="常规 82" xfId="270"/>
    <cellStyle name="常规 82 2" xfId="905"/>
    <cellStyle name="常规 83" xfId="274"/>
    <cellStyle name="常规 83 2" xfId="553"/>
    <cellStyle name="常规 83 2 2" xfId="554"/>
    <cellStyle name="常规 83 2 2 2" xfId="555"/>
    <cellStyle name="常规 83 2 2 2 2" xfId="1205"/>
    <cellStyle name="常规 83 2 2 3" xfId="1204"/>
    <cellStyle name="常规 83 2 3" xfId="556"/>
    <cellStyle name="常规 83 2 3 2" xfId="1206"/>
    <cellStyle name="常规 83 2 4" xfId="1203"/>
    <cellStyle name="常规 83 3" xfId="557"/>
    <cellStyle name="常规 83 3 2" xfId="558"/>
    <cellStyle name="常规 83 3 2 2" xfId="1208"/>
    <cellStyle name="常规 83 3 3" xfId="1207"/>
    <cellStyle name="常规 83 4" xfId="559"/>
    <cellStyle name="常规 83 4 2" xfId="1209"/>
    <cellStyle name="常规 83 5" xfId="909"/>
    <cellStyle name="常规 84" xfId="34"/>
    <cellStyle name="常规 84 2" xfId="560"/>
    <cellStyle name="常规 84 2 2" xfId="561"/>
    <cellStyle name="常规 84 2 2 2" xfId="1212"/>
    <cellStyle name="常规 84 2 3" xfId="1211"/>
    <cellStyle name="常规 84 3" xfId="562"/>
    <cellStyle name="常规 84 3 2" xfId="1213"/>
    <cellStyle name="常规 84 4" xfId="1210"/>
    <cellStyle name="常规 86" xfId="563"/>
    <cellStyle name="常规 86 2" xfId="1214"/>
    <cellStyle name="常规 87" xfId="35"/>
    <cellStyle name="常规 87 2" xfId="258"/>
    <cellStyle name="常规 87 2 2" xfId="564"/>
    <cellStyle name="常规 87 2 2 2" xfId="1216"/>
    <cellStyle name="常规 87 2 3" xfId="893"/>
    <cellStyle name="常规 87 3" xfId="94"/>
    <cellStyle name="常规 87 3 2" xfId="725"/>
    <cellStyle name="常规 87 4" xfId="1215"/>
    <cellStyle name="常规 9" xfId="565"/>
    <cellStyle name="常规 9 2" xfId="36"/>
    <cellStyle name="常规 9 2 2" xfId="566"/>
    <cellStyle name="常规 9 2 2 2" xfId="1219"/>
    <cellStyle name="常规 9 2 3" xfId="1218"/>
    <cellStyle name="常规 9 3" xfId="567"/>
    <cellStyle name="常规 9 3 2" xfId="1220"/>
    <cellStyle name="常规 9 4" xfId="1217"/>
    <cellStyle name="常规_Sheet1" xfId="37"/>
    <cellStyle name="常规_Sheet1 2 3 3 2" xfId="38"/>
    <cellStyle name="好 2" xfId="568"/>
    <cellStyle name="好 2 2" xfId="569"/>
    <cellStyle name="好 2 2 2" xfId="570"/>
    <cellStyle name="好 2 2 2 2" xfId="1223"/>
    <cellStyle name="好 2 2 3" xfId="1222"/>
    <cellStyle name="好 2 3" xfId="304"/>
    <cellStyle name="好 2 3 2" xfId="939"/>
    <cellStyle name="好 2 4" xfId="1221"/>
    <cellStyle name="汇总 2" xfId="571"/>
    <cellStyle name="汇总 2 2" xfId="572"/>
    <cellStyle name="汇总 2 2 2" xfId="573"/>
    <cellStyle name="汇总 2 2 2 2" xfId="1226"/>
    <cellStyle name="汇总 2 2 2 3" xfId="1307"/>
    <cellStyle name="汇总 2 2 3" xfId="574"/>
    <cellStyle name="汇总 2 2 3 2" xfId="1227"/>
    <cellStyle name="汇总 2 2 3 3" xfId="1308"/>
    <cellStyle name="汇总 2 2 4" xfId="1225"/>
    <cellStyle name="汇总 2 2 5" xfId="1306"/>
    <cellStyle name="汇总 2 3" xfId="576"/>
    <cellStyle name="汇总 2 3 2" xfId="1228"/>
    <cellStyle name="汇总 2 3 3" xfId="1309"/>
    <cellStyle name="汇总 2 4" xfId="222"/>
    <cellStyle name="汇总 2 4 2" xfId="857"/>
    <cellStyle name="汇总 2 4 3" xfId="1301"/>
    <cellStyle name="汇总 2 5" xfId="1224"/>
    <cellStyle name="汇总 2 6" xfId="1305"/>
    <cellStyle name="汇总 3" xfId="577"/>
    <cellStyle name="汇总 3 2" xfId="578"/>
    <cellStyle name="汇总 3 2 2" xfId="1230"/>
    <cellStyle name="汇总 3 2 3" xfId="1311"/>
    <cellStyle name="汇总 3 3" xfId="579"/>
    <cellStyle name="汇总 3 3 2" xfId="1231"/>
    <cellStyle name="汇总 3 3 3" xfId="1312"/>
    <cellStyle name="汇总 3 4" xfId="1229"/>
    <cellStyle name="汇总 3 5" xfId="1310"/>
    <cellStyle name="计算 2" xfId="580"/>
    <cellStyle name="计算 2 2" xfId="581"/>
    <cellStyle name="计算 2 2 2" xfId="582"/>
    <cellStyle name="计算 2 2 2 2" xfId="1234"/>
    <cellStyle name="计算 2 2 2 3" xfId="1315"/>
    <cellStyle name="计算 2 2 3" xfId="583"/>
    <cellStyle name="计算 2 2 3 2" xfId="1235"/>
    <cellStyle name="计算 2 2 3 3" xfId="1316"/>
    <cellStyle name="计算 2 2 4" xfId="1233"/>
    <cellStyle name="计算 2 2 5" xfId="1314"/>
    <cellStyle name="计算 2 3" xfId="584"/>
    <cellStyle name="计算 2 3 2" xfId="1236"/>
    <cellStyle name="计算 2 3 3" xfId="1317"/>
    <cellStyle name="计算 2 4" xfId="585"/>
    <cellStyle name="计算 2 4 2" xfId="1237"/>
    <cellStyle name="计算 2 4 3" xfId="1318"/>
    <cellStyle name="计算 2 5" xfId="1232"/>
    <cellStyle name="计算 2 6" xfId="1313"/>
    <cellStyle name="计算 3" xfId="71"/>
    <cellStyle name="计算 3 2" xfId="586"/>
    <cellStyle name="计算 3 2 2" xfId="1238"/>
    <cellStyle name="计算 3 2 3" xfId="1319"/>
    <cellStyle name="计算 3 3" xfId="587"/>
    <cellStyle name="计算 3 3 2" xfId="1239"/>
    <cellStyle name="计算 3 3 3" xfId="1320"/>
    <cellStyle name="计算 3 4" xfId="701"/>
    <cellStyle name="计算 3 5" xfId="1299"/>
    <cellStyle name="检查单元格 2" xfId="588"/>
    <cellStyle name="检查单元格 2 2" xfId="589"/>
    <cellStyle name="检查单元格 2 2 2" xfId="294"/>
    <cellStyle name="检查单元格 2 2 2 2" xfId="929"/>
    <cellStyle name="检查单元格 2 2 3" xfId="1241"/>
    <cellStyle name="检查单元格 2 3" xfId="590"/>
    <cellStyle name="检查单元格 2 3 2" xfId="1242"/>
    <cellStyle name="检查单元格 2 4" xfId="1240"/>
    <cellStyle name="解释性文本 2" xfId="591"/>
    <cellStyle name="解释性文本 2 2" xfId="592"/>
    <cellStyle name="解释性文本 2 2 2" xfId="593"/>
    <cellStyle name="解释性文本 2 2 2 2" xfId="1245"/>
    <cellStyle name="解释性文本 2 2 3" xfId="1244"/>
    <cellStyle name="解释性文本 2 3" xfId="49"/>
    <cellStyle name="解释性文本 2 3 2" xfId="678"/>
    <cellStyle name="解释性文本 2 4" xfId="1243"/>
    <cellStyle name="警告文本 2" xfId="594"/>
    <cellStyle name="警告文本 2 2" xfId="595"/>
    <cellStyle name="警告文本 2 2 2" xfId="575"/>
    <cellStyle name="警告文本 2 3" xfId="596"/>
    <cellStyle name="链接单元格 2" xfId="597"/>
    <cellStyle name="链接单元格 2 2" xfId="598"/>
    <cellStyle name="链接单元格 2 2 2" xfId="599"/>
    <cellStyle name="链接单元格 2 3" xfId="600"/>
    <cellStyle name="强调文字颜色 1 2" xfId="601"/>
    <cellStyle name="强调文字颜色 1 2 2" xfId="534"/>
    <cellStyle name="强调文字颜色 1 2 2 2" xfId="602"/>
    <cellStyle name="强调文字颜色 1 2 2 2 2" xfId="1247"/>
    <cellStyle name="强调文字颜色 1 2 2 3" xfId="1182"/>
    <cellStyle name="强调文字颜色 1 2 3" xfId="603"/>
    <cellStyle name="强调文字颜色 1 2 3 2" xfId="1248"/>
    <cellStyle name="强调文字颜色 1 2 4" xfId="1246"/>
    <cellStyle name="强调文字颜色 2 2" xfId="604"/>
    <cellStyle name="强调文字颜色 2 2 2" xfId="605"/>
    <cellStyle name="强调文字颜色 2 2 2 2" xfId="606"/>
    <cellStyle name="强调文字颜色 2 2 2 2 2" xfId="1251"/>
    <cellStyle name="强调文字颜色 2 2 2 3" xfId="1250"/>
    <cellStyle name="强调文字颜色 2 2 3" xfId="607"/>
    <cellStyle name="强调文字颜色 2 2 3 2" xfId="1252"/>
    <cellStyle name="强调文字颜色 2 2 4" xfId="1249"/>
    <cellStyle name="强调文字颜色 3 2" xfId="608"/>
    <cellStyle name="强调文字颜色 3 2 2" xfId="609"/>
    <cellStyle name="强调文字颜色 3 2 2 2" xfId="610"/>
    <cellStyle name="强调文字颜色 3 2 2 2 2" xfId="1255"/>
    <cellStyle name="强调文字颜色 3 2 2 3" xfId="1254"/>
    <cellStyle name="强调文字颜色 3 2 3" xfId="611"/>
    <cellStyle name="强调文字颜色 3 2 3 2" xfId="1256"/>
    <cellStyle name="强调文字颜色 3 2 4" xfId="1253"/>
    <cellStyle name="强调文字颜色 4 2" xfId="612"/>
    <cellStyle name="强调文字颜色 4 2 2" xfId="613"/>
    <cellStyle name="强调文字颜色 4 2 2 2" xfId="614"/>
    <cellStyle name="强调文字颜色 4 2 2 2 2" xfId="1259"/>
    <cellStyle name="强调文字颜色 4 2 2 3" xfId="1258"/>
    <cellStyle name="强调文字颜色 4 2 3" xfId="615"/>
    <cellStyle name="强调文字颜色 4 2 3 2" xfId="1260"/>
    <cellStyle name="强调文字颜色 4 2 4" xfId="1257"/>
    <cellStyle name="强调文字颜色 5 2" xfId="616"/>
    <cellStyle name="强调文字颜色 5 2 2" xfId="617"/>
    <cellStyle name="强调文字颜色 5 2 2 2" xfId="618"/>
    <cellStyle name="强调文字颜色 5 2 2 2 2" xfId="1263"/>
    <cellStyle name="强调文字颜色 5 2 2 3" xfId="1262"/>
    <cellStyle name="强调文字颜色 5 2 3" xfId="619"/>
    <cellStyle name="强调文字颜色 5 2 3 2" xfId="1264"/>
    <cellStyle name="强调文字颜色 5 2 4" xfId="1261"/>
    <cellStyle name="强调文字颜色 6 2" xfId="620"/>
    <cellStyle name="强调文字颜色 6 2 2" xfId="621"/>
    <cellStyle name="强调文字颜色 6 2 2 2" xfId="622"/>
    <cellStyle name="强调文字颜色 6 2 2 2 2" xfId="1267"/>
    <cellStyle name="强调文字颜色 6 2 2 3" xfId="1266"/>
    <cellStyle name="强调文字颜色 6 2 3" xfId="623"/>
    <cellStyle name="强调文字颜色 6 2 3 2" xfId="1268"/>
    <cellStyle name="强调文字颜色 6 2 4" xfId="1265"/>
    <cellStyle name="适中 2" xfId="624"/>
    <cellStyle name="适中 2 2" xfId="625"/>
    <cellStyle name="适中 2 2 2" xfId="626"/>
    <cellStyle name="适中 2 3" xfId="627"/>
    <cellStyle name="输出 2" xfId="628"/>
    <cellStyle name="输出 2 2" xfId="629"/>
    <cellStyle name="输出 2 2 2" xfId="630"/>
    <cellStyle name="输出 2 2 2 2" xfId="1323"/>
    <cellStyle name="输出 2 2 3" xfId="631"/>
    <cellStyle name="输出 2 2 3 2" xfId="1324"/>
    <cellStyle name="输出 2 2 4" xfId="1322"/>
    <cellStyle name="输出 2 3" xfId="632"/>
    <cellStyle name="输出 2 3 2" xfId="1325"/>
    <cellStyle name="输出 2 4" xfId="633"/>
    <cellStyle name="输出 2 4 2" xfId="1326"/>
    <cellStyle name="输出 2 5" xfId="1321"/>
    <cellStyle name="输出 3" xfId="634"/>
    <cellStyle name="输出 3 2" xfId="1269"/>
    <cellStyle name="输入 2" xfId="459"/>
    <cellStyle name="输入 2 2" xfId="461"/>
    <cellStyle name="输入 2 2 2" xfId="635"/>
    <cellStyle name="输入 2 2 2 2" xfId="1270"/>
    <cellStyle name="输入 2 2 2 3" xfId="1327"/>
    <cellStyle name="输入 2 2 3" xfId="636"/>
    <cellStyle name="输入 2 2 3 2" xfId="1271"/>
    <cellStyle name="输入 2 2 3 3" xfId="1328"/>
    <cellStyle name="输入 2 2 4" xfId="1102"/>
    <cellStyle name="输入 2 2 5" xfId="1304"/>
    <cellStyle name="输入 2 3" xfId="637"/>
    <cellStyle name="输入 2 3 2" xfId="1272"/>
    <cellStyle name="输入 2 3 3" xfId="1329"/>
    <cellStyle name="输入 2 4" xfId="638"/>
    <cellStyle name="输入 2 4 2" xfId="1273"/>
    <cellStyle name="输入 2 4 3" xfId="1330"/>
    <cellStyle name="输入 2 5" xfId="1100"/>
    <cellStyle name="输入 2 6" xfId="1303"/>
    <cellStyle name="输入 3" xfId="213"/>
    <cellStyle name="输入 3 2" xfId="447"/>
    <cellStyle name="输入 3 2 2" xfId="1088"/>
    <cellStyle name="输入 3 2 3" xfId="1302"/>
    <cellStyle name="输入 3 3" xfId="639"/>
    <cellStyle name="输入 3 3 2" xfId="1274"/>
    <cellStyle name="输入 3 3 3" xfId="1331"/>
    <cellStyle name="输入 3 4" xfId="848"/>
    <cellStyle name="输入 3 5" xfId="1300"/>
    <cellStyle name="着色 1" xfId="640"/>
    <cellStyle name="着色 1 2" xfId="1275"/>
    <cellStyle name="着色 2" xfId="641"/>
    <cellStyle name="着色 2 2" xfId="1276"/>
    <cellStyle name="着色 3" xfId="642"/>
    <cellStyle name="着色 3 2" xfId="1277"/>
    <cellStyle name="着色 4" xfId="643"/>
    <cellStyle name="着色 4 2" xfId="1278"/>
    <cellStyle name="着色 5" xfId="644"/>
    <cellStyle name="着色 5 2" xfId="1279"/>
    <cellStyle name="着色 6" xfId="645"/>
    <cellStyle name="着色 6 2" xfId="1280"/>
    <cellStyle name="注释 2" xfId="646"/>
    <cellStyle name="注释 2 2" xfId="647"/>
    <cellStyle name="注释 2 2 2" xfId="648"/>
    <cellStyle name="注释 2 2 2 2" xfId="649"/>
    <cellStyle name="注释 2 2 2 2 2" xfId="1284"/>
    <cellStyle name="注释 2 2 2 2 3" xfId="1335"/>
    <cellStyle name="注释 2 2 2 3" xfId="650"/>
    <cellStyle name="注释 2 2 2 3 2" xfId="1285"/>
    <cellStyle name="注释 2 2 2 3 3" xfId="1336"/>
    <cellStyle name="注释 2 2 2 4" xfId="1283"/>
    <cellStyle name="注释 2 2 2 5" xfId="1334"/>
    <cellStyle name="注释 2 2 3" xfId="651"/>
    <cellStyle name="注释 2 2 3 2" xfId="1286"/>
    <cellStyle name="注释 2 2 3 3" xfId="1337"/>
    <cellStyle name="注释 2 2 4" xfId="652"/>
    <cellStyle name="注释 2 2 4 2" xfId="1287"/>
    <cellStyle name="注释 2 2 4 3" xfId="1338"/>
    <cellStyle name="注释 2 2 5" xfId="1282"/>
    <cellStyle name="注释 2 2 6" xfId="1333"/>
    <cellStyle name="注释 2 3" xfId="653"/>
    <cellStyle name="注释 2 3 2" xfId="654"/>
    <cellStyle name="注释 2 3 2 2" xfId="1289"/>
    <cellStyle name="注释 2 3 2 3" xfId="1340"/>
    <cellStyle name="注释 2 3 3" xfId="655"/>
    <cellStyle name="注释 2 3 3 2" xfId="1290"/>
    <cellStyle name="注释 2 3 3 3" xfId="1341"/>
    <cellStyle name="注释 2 3 4" xfId="1288"/>
    <cellStyle name="注释 2 3 5" xfId="1339"/>
    <cellStyle name="注释 2 4" xfId="656"/>
    <cellStyle name="注释 2 4 2" xfId="1291"/>
    <cellStyle name="注释 2 4 3" xfId="1342"/>
    <cellStyle name="注释 2 5" xfId="657"/>
    <cellStyle name="注释 2 5 2" xfId="1292"/>
    <cellStyle name="注释 2 5 3" xfId="1343"/>
    <cellStyle name="注释 2 6" xfId="1281"/>
    <cellStyle name="注释 2 7" xfId="1332"/>
    <cellStyle name="注释 3" xfId="658"/>
    <cellStyle name="注释 3 2" xfId="659"/>
    <cellStyle name="注释 3 2 2" xfId="660"/>
    <cellStyle name="注释 3 2 2 2" xfId="1295"/>
    <cellStyle name="注释 3 2 2 3" xfId="1346"/>
    <cellStyle name="注释 3 2 3" xfId="661"/>
    <cellStyle name="注释 3 2 3 2" xfId="1296"/>
    <cellStyle name="注释 3 2 3 3" xfId="1347"/>
    <cellStyle name="注释 3 2 4" xfId="1294"/>
    <cellStyle name="注释 3 2 5" xfId="1345"/>
    <cellStyle name="注释 3 3" xfId="662"/>
    <cellStyle name="注释 3 3 2" xfId="1297"/>
    <cellStyle name="注释 3 3 3" xfId="1348"/>
    <cellStyle name="注释 3 4" xfId="663"/>
    <cellStyle name="注释 3 4 2" xfId="1298"/>
    <cellStyle name="注释 3 4 3" xfId="1349"/>
    <cellStyle name="注释 3 5" xfId="1293"/>
    <cellStyle name="注释 3 6" xfId="1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0"/>
  <sheetViews>
    <sheetView tabSelected="1" topLeftCell="A493" workbookViewId="0">
      <selection activeCell="D514" sqref="D514"/>
    </sheetView>
  </sheetViews>
  <sheetFormatPr defaultRowHeight="14.25"/>
  <cols>
    <col min="1" max="1" width="18.625" style="68" customWidth="1"/>
    <col min="2" max="2" width="36.625" style="69" customWidth="1"/>
    <col min="3" max="3" width="8.625" style="70" customWidth="1"/>
    <col min="4" max="4" width="9.625" style="70" customWidth="1"/>
    <col min="5" max="5" width="12.625" style="68" customWidth="1"/>
  </cols>
  <sheetData>
    <row r="1" spans="1:5" ht="60" customHeight="1">
      <c r="A1" s="267" t="s">
        <v>215</v>
      </c>
      <c r="B1" s="267"/>
      <c r="C1" s="267"/>
      <c r="D1" s="267"/>
      <c r="E1" s="267"/>
    </row>
    <row r="2" spans="1:5" ht="30" customHeight="1">
      <c r="A2" s="260" t="s">
        <v>218</v>
      </c>
      <c r="B2" s="260"/>
      <c r="C2" s="260"/>
      <c r="D2" s="260"/>
      <c r="E2" s="260"/>
    </row>
    <row r="3" spans="1:5" s="2" customFormat="1" ht="15.95" customHeight="1">
      <c r="A3" s="34" t="s">
        <v>0</v>
      </c>
      <c r="B3" s="60" t="s">
        <v>1</v>
      </c>
      <c r="C3" s="35" t="s">
        <v>2</v>
      </c>
      <c r="D3" s="36" t="s">
        <v>3</v>
      </c>
      <c r="E3" s="37" t="s">
        <v>4</v>
      </c>
    </row>
    <row r="4" spans="1:5" ht="15.95" customHeight="1">
      <c r="A4" s="264" t="s">
        <v>222</v>
      </c>
      <c r="B4" s="43" t="s">
        <v>6</v>
      </c>
      <c r="C4" s="3">
        <v>189</v>
      </c>
      <c r="D4" s="13">
        <v>19</v>
      </c>
      <c r="E4" s="5">
        <f>D4*C4</f>
        <v>3591</v>
      </c>
    </row>
    <row r="5" spans="1:5" ht="15.95" customHeight="1">
      <c r="A5" s="262"/>
      <c r="B5" s="43" t="s">
        <v>18</v>
      </c>
      <c r="C5" s="3">
        <v>189</v>
      </c>
      <c r="D5" s="6">
        <v>30</v>
      </c>
      <c r="E5" s="5">
        <f>D5*C5</f>
        <v>5670</v>
      </c>
    </row>
    <row r="6" spans="1:5" ht="15.95" customHeight="1">
      <c r="A6" s="262"/>
      <c r="B6" s="43" t="s">
        <v>9</v>
      </c>
      <c r="C6" s="3">
        <v>189</v>
      </c>
      <c r="D6" s="7">
        <v>29.8</v>
      </c>
      <c r="E6" s="5">
        <f t="shared" ref="E6:E10" si="0">D6*C6</f>
        <v>5632.2</v>
      </c>
    </row>
    <row r="7" spans="1:5" ht="15.95" customHeight="1">
      <c r="A7" s="262"/>
      <c r="B7" s="43" t="s">
        <v>19</v>
      </c>
      <c r="C7" s="3">
        <v>189</v>
      </c>
      <c r="D7" s="6">
        <v>43.8</v>
      </c>
      <c r="E7" s="5">
        <f t="shared" si="0"/>
        <v>8278.1999999999989</v>
      </c>
    </row>
    <row r="8" spans="1:5" ht="15.95" customHeight="1">
      <c r="A8" s="262"/>
      <c r="B8" s="43" t="s">
        <v>20</v>
      </c>
      <c r="C8" s="3">
        <v>189</v>
      </c>
      <c r="D8" s="6">
        <v>29.5</v>
      </c>
      <c r="E8" s="5">
        <f t="shared" si="0"/>
        <v>5575.5</v>
      </c>
    </row>
    <row r="9" spans="1:5" ht="15.95" customHeight="1">
      <c r="A9" s="262"/>
      <c r="B9" s="44" t="s">
        <v>10</v>
      </c>
      <c r="C9" s="3">
        <v>189</v>
      </c>
      <c r="D9" s="6">
        <v>45</v>
      </c>
      <c r="E9" s="5">
        <f t="shared" si="0"/>
        <v>8505</v>
      </c>
    </row>
    <row r="10" spans="1:5" s="32" customFormat="1" ht="15.95" customHeight="1">
      <c r="A10" s="262"/>
      <c r="B10" s="248" t="s">
        <v>21</v>
      </c>
      <c r="C10" s="29">
        <v>184</v>
      </c>
      <c r="D10" s="249">
        <v>43</v>
      </c>
      <c r="E10" s="31">
        <f t="shared" si="0"/>
        <v>7912</v>
      </c>
    </row>
    <row r="11" spans="1:5" ht="15.95" customHeight="1">
      <c r="A11" s="262"/>
      <c r="B11" s="48"/>
      <c r="C11" s="14"/>
      <c r="D11" s="15"/>
      <c r="E11" s="16"/>
    </row>
    <row r="12" spans="1:5" s="2" customFormat="1" ht="15.95" customHeight="1">
      <c r="A12" s="263"/>
      <c r="B12" s="47" t="s">
        <v>220</v>
      </c>
      <c r="C12" s="11">
        <v>189</v>
      </c>
      <c r="D12" s="12">
        <f>SUM(D4:D11)</f>
        <v>240.1</v>
      </c>
      <c r="E12" s="176">
        <f>SUM(E4:E11)</f>
        <v>45163.9</v>
      </c>
    </row>
    <row r="13" spans="1:5" s="2" customFormat="1" ht="15.95" customHeight="1">
      <c r="A13" s="96"/>
      <c r="B13" s="49"/>
      <c r="C13" s="17"/>
      <c r="D13" s="18"/>
      <c r="E13" s="97"/>
    </row>
    <row r="14" spans="1:5" s="2" customFormat="1" ht="15.95" customHeight="1">
      <c r="A14" s="34" t="s">
        <v>0</v>
      </c>
      <c r="B14" s="60" t="s">
        <v>1</v>
      </c>
      <c r="C14" s="35" t="s">
        <v>2</v>
      </c>
      <c r="D14" s="36" t="s">
        <v>3</v>
      </c>
      <c r="E14" s="37" t="s">
        <v>4</v>
      </c>
    </row>
    <row r="15" spans="1:5" ht="15.95" customHeight="1">
      <c r="A15" s="264" t="s">
        <v>221</v>
      </c>
      <c r="B15" s="43" t="s">
        <v>6</v>
      </c>
      <c r="C15" s="3">
        <v>75</v>
      </c>
      <c r="D15" s="13">
        <v>19</v>
      </c>
      <c r="E15" s="5">
        <f>C15*D15</f>
        <v>1425</v>
      </c>
    </row>
    <row r="16" spans="1:5" ht="15.95" customHeight="1">
      <c r="A16" s="262"/>
      <c r="B16" s="43" t="s">
        <v>13</v>
      </c>
      <c r="C16" s="3">
        <v>75</v>
      </c>
      <c r="D16" s="6">
        <v>39</v>
      </c>
      <c r="E16" s="5">
        <f>C16*D16</f>
        <v>2925</v>
      </c>
    </row>
    <row r="17" spans="1:5" ht="15.95" customHeight="1">
      <c r="A17" s="262"/>
      <c r="B17" s="43" t="s">
        <v>7</v>
      </c>
      <c r="C17" s="3">
        <v>75</v>
      </c>
      <c r="D17" s="6">
        <v>36</v>
      </c>
      <c r="E17" s="5">
        <f t="shared" ref="E17:E21" si="1">C17*D17</f>
        <v>2700</v>
      </c>
    </row>
    <row r="18" spans="1:5" ht="15.95" customHeight="1">
      <c r="A18" s="262"/>
      <c r="B18" s="43" t="s">
        <v>8</v>
      </c>
      <c r="C18" s="3">
        <v>75</v>
      </c>
      <c r="D18" s="6">
        <v>24</v>
      </c>
      <c r="E18" s="5">
        <f t="shared" si="1"/>
        <v>1800</v>
      </c>
    </row>
    <row r="19" spans="1:5" ht="15.95" customHeight="1">
      <c r="A19" s="262"/>
      <c r="B19" s="43" t="s">
        <v>9</v>
      </c>
      <c r="C19" s="3">
        <v>75</v>
      </c>
      <c r="D19" s="7">
        <v>29.8</v>
      </c>
      <c r="E19" s="5">
        <f>C19*D19</f>
        <v>2235</v>
      </c>
    </row>
    <row r="20" spans="1:5" ht="15.95" customHeight="1">
      <c r="A20" s="262"/>
      <c r="B20" s="43" t="s">
        <v>14</v>
      </c>
      <c r="C20" s="3">
        <v>75</v>
      </c>
      <c r="D20" s="6">
        <v>32</v>
      </c>
      <c r="E20" s="5">
        <f t="shared" si="1"/>
        <v>2400</v>
      </c>
    </row>
    <row r="21" spans="1:5" ht="15.95" customHeight="1">
      <c r="A21" s="262"/>
      <c r="B21" s="43" t="s">
        <v>15</v>
      </c>
      <c r="C21" s="3">
        <v>75</v>
      </c>
      <c r="D21" s="6">
        <v>32</v>
      </c>
      <c r="E21" s="5">
        <f t="shared" si="1"/>
        <v>2400</v>
      </c>
    </row>
    <row r="22" spans="1:5" ht="15.95" customHeight="1">
      <c r="A22" s="262"/>
      <c r="B22" s="43" t="s">
        <v>16</v>
      </c>
      <c r="C22" s="3">
        <v>75</v>
      </c>
      <c r="D22" s="6">
        <v>36.799999999999997</v>
      </c>
      <c r="E22" s="5">
        <f>C22*D22</f>
        <v>2760</v>
      </c>
    </row>
    <row r="23" spans="1:5" ht="15.95" customHeight="1">
      <c r="A23" s="262"/>
      <c r="B23" s="43" t="s">
        <v>17</v>
      </c>
      <c r="C23" s="3">
        <v>75</v>
      </c>
      <c r="D23" s="6">
        <v>35</v>
      </c>
      <c r="E23" s="5">
        <f>C23*D23</f>
        <v>2625</v>
      </c>
    </row>
    <row r="24" spans="1:5" ht="15.95" customHeight="1">
      <c r="A24" s="262"/>
      <c r="B24" s="46"/>
      <c r="C24" s="8"/>
      <c r="D24" s="9"/>
      <c r="E24" s="10"/>
    </row>
    <row r="25" spans="1:5" s="2" customFormat="1" ht="15.95" customHeight="1">
      <c r="A25" s="263"/>
      <c r="B25" s="47" t="s">
        <v>220</v>
      </c>
      <c r="C25" s="11">
        <v>75</v>
      </c>
      <c r="D25" s="12">
        <f>SUM(D15:D24)</f>
        <v>283.60000000000002</v>
      </c>
      <c r="E25" s="176">
        <f>SUM(E15:E24)</f>
        <v>21270</v>
      </c>
    </row>
    <row r="26" spans="1:5" ht="15.95" customHeight="1">
      <c r="A26" s="257"/>
      <c r="B26" s="258"/>
      <c r="C26" s="258"/>
      <c r="D26" s="258"/>
      <c r="E26" s="259"/>
    </row>
    <row r="27" spans="1:5" ht="15.95" customHeight="1">
      <c r="A27" s="98" t="s">
        <v>0</v>
      </c>
      <c r="B27" s="99" t="s">
        <v>1</v>
      </c>
      <c r="C27" s="100" t="s">
        <v>3</v>
      </c>
      <c r="D27" s="101" t="s">
        <v>214</v>
      </c>
      <c r="E27" s="102" t="s">
        <v>4</v>
      </c>
    </row>
    <row r="28" spans="1:5" ht="15.95" customHeight="1">
      <c r="A28" s="261" t="s">
        <v>219</v>
      </c>
      <c r="B28" s="42" t="s">
        <v>5</v>
      </c>
      <c r="C28" s="3">
        <v>58</v>
      </c>
      <c r="D28" s="4">
        <v>49.8</v>
      </c>
      <c r="E28" s="5">
        <f>C28*D28</f>
        <v>2888.3999999999996</v>
      </c>
    </row>
    <row r="29" spans="1:5" ht="15.95" customHeight="1">
      <c r="A29" s="255"/>
      <c r="B29" s="43" t="s">
        <v>6</v>
      </c>
      <c r="C29" s="3">
        <v>58</v>
      </c>
      <c r="D29" s="4">
        <v>19</v>
      </c>
      <c r="E29" s="5">
        <f t="shared" ref="E29:E35" si="2">C29*D29</f>
        <v>1102</v>
      </c>
    </row>
    <row r="30" spans="1:5" ht="15.95" customHeight="1">
      <c r="A30" s="255"/>
      <c r="B30" s="43" t="s">
        <v>7</v>
      </c>
      <c r="C30" s="3">
        <v>58</v>
      </c>
      <c r="D30" s="6">
        <v>36</v>
      </c>
      <c r="E30" s="5">
        <f>C30*D30</f>
        <v>2088</v>
      </c>
    </row>
    <row r="31" spans="1:5" ht="15.95" customHeight="1">
      <c r="A31" s="255"/>
      <c r="B31" s="43" t="s">
        <v>8</v>
      </c>
      <c r="C31" s="3">
        <v>58</v>
      </c>
      <c r="D31" s="6">
        <v>24</v>
      </c>
      <c r="E31" s="5">
        <f t="shared" si="2"/>
        <v>1392</v>
      </c>
    </row>
    <row r="32" spans="1:5" ht="15.95" customHeight="1">
      <c r="A32" s="255"/>
      <c r="B32" s="43" t="s">
        <v>9</v>
      </c>
      <c r="C32" s="3">
        <v>58</v>
      </c>
      <c r="D32" s="7">
        <v>29.8</v>
      </c>
      <c r="E32" s="5">
        <f t="shared" si="2"/>
        <v>1728.4</v>
      </c>
    </row>
    <row r="33" spans="1:5" ht="15.95" customHeight="1">
      <c r="A33" s="255"/>
      <c r="B33" s="44" t="s">
        <v>10</v>
      </c>
      <c r="C33" s="3">
        <v>58</v>
      </c>
      <c r="D33" s="6">
        <v>45</v>
      </c>
      <c r="E33" s="5">
        <f>C33*D33</f>
        <v>2610</v>
      </c>
    </row>
    <row r="34" spans="1:5" ht="15.95" customHeight="1">
      <c r="A34" s="255"/>
      <c r="B34" s="43" t="s">
        <v>11</v>
      </c>
      <c r="C34" s="3">
        <v>58</v>
      </c>
      <c r="D34" s="7">
        <v>30</v>
      </c>
      <c r="E34" s="5">
        <f t="shared" si="2"/>
        <v>1740</v>
      </c>
    </row>
    <row r="35" spans="1:5" ht="15.95" customHeight="1">
      <c r="A35" s="255"/>
      <c r="B35" s="42" t="s">
        <v>12</v>
      </c>
      <c r="C35" s="3">
        <v>58</v>
      </c>
      <c r="D35" s="4">
        <v>45</v>
      </c>
      <c r="E35" s="5">
        <f t="shared" si="2"/>
        <v>2610</v>
      </c>
    </row>
    <row r="36" spans="1:5" ht="15.95" customHeight="1">
      <c r="A36" s="255"/>
      <c r="B36" s="45" t="s">
        <v>216</v>
      </c>
      <c r="C36" s="3">
        <v>58</v>
      </c>
      <c r="D36" s="7">
        <v>35</v>
      </c>
      <c r="E36" s="5">
        <f>C36*D36</f>
        <v>2030</v>
      </c>
    </row>
    <row r="37" spans="1:5" ht="15.95" customHeight="1">
      <c r="A37" s="255"/>
      <c r="B37" s="46"/>
      <c r="C37" s="8"/>
      <c r="D37" s="9"/>
      <c r="E37" s="10"/>
    </row>
    <row r="38" spans="1:5" s="2" customFormat="1" ht="15.95" customHeight="1">
      <c r="A38" s="256"/>
      <c r="B38" s="47" t="s">
        <v>220</v>
      </c>
      <c r="C38" s="11">
        <v>58</v>
      </c>
      <c r="D38" s="12">
        <f>SUM(D28:D37)</f>
        <v>313.60000000000002</v>
      </c>
      <c r="E38" s="176">
        <f>SUM(E28:E37)</f>
        <v>18188.8</v>
      </c>
    </row>
    <row r="39" spans="1:5" ht="15.95" customHeight="1">
      <c r="A39" s="257"/>
      <c r="B39" s="258"/>
      <c r="C39" s="258"/>
      <c r="D39" s="258"/>
      <c r="E39" s="259"/>
    </row>
    <row r="40" spans="1:5" ht="30" customHeight="1">
      <c r="A40" s="260" t="s">
        <v>223</v>
      </c>
      <c r="B40" s="260"/>
      <c r="C40" s="260"/>
      <c r="D40" s="260"/>
      <c r="E40" s="260"/>
    </row>
    <row r="41" spans="1:5" s="1" customFormat="1" ht="15.95" customHeight="1">
      <c r="A41" s="34" t="s">
        <v>0</v>
      </c>
      <c r="B41" s="60" t="s">
        <v>1</v>
      </c>
      <c r="C41" s="35" t="s">
        <v>2</v>
      </c>
      <c r="D41" s="36" t="s">
        <v>3</v>
      </c>
      <c r="E41" s="37" t="s">
        <v>4</v>
      </c>
    </row>
    <row r="42" spans="1:5" ht="15.95" customHeight="1">
      <c r="A42" s="264" t="s">
        <v>224</v>
      </c>
      <c r="B42" s="43" t="s">
        <v>6</v>
      </c>
      <c r="C42" s="3">
        <v>177</v>
      </c>
      <c r="D42" s="13">
        <v>19</v>
      </c>
      <c r="E42" s="5">
        <f>D42*C42</f>
        <v>3363</v>
      </c>
    </row>
    <row r="43" spans="1:5" ht="15.95" customHeight="1">
      <c r="A43" s="262"/>
      <c r="B43" s="43" t="s">
        <v>22</v>
      </c>
      <c r="C43" s="3">
        <v>177</v>
      </c>
      <c r="D43" s="7">
        <v>38</v>
      </c>
      <c r="E43" s="5">
        <f t="shared" ref="E43:E48" si="3">D43*C43</f>
        <v>6726</v>
      </c>
    </row>
    <row r="44" spans="1:5" ht="15.95" customHeight="1">
      <c r="A44" s="262"/>
      <c r="B44" s="43" t="s">
        <v>23</v>
      </c>
      <c r="C44" s="3">
        <v>177</v>
      </c>
      <c r="D44" s="6">
        <v>28</v>
      </c>
      <c r="E44" s="5">
        <f t="shared" si="3"/>
        <v>4956</v>
      </c>
    </row>
    <row r="45" spans="1:5" ht="15.95" customHeight="1">
      <c r="A45" s="262"/>
      <c r="B45" s="43" t="s">
        <v>9</v>
      </c>
      <c r="C45" s="3">
        <v>177</v>
      </c>
      <c r="D45" s="7">
        <v>29.8</v>
      </c>
      <c r="E45" s="5">
        <f t="shared" si="3"/>
        <v>5274.6</v>
      </c>
    </row>
    <row r="46" spans="1:5" ht="15.95" customHeight="1">
      <c r="A46" s="262"/>
      <c r="B46" s="43" t="s">
        <v>24</v>
      </c>
      <c r="C46" s="3">
        <v>177</v>
      </c>
      <c r="D46" s="7">
        <v>49.8</v>
      </c>
      <c r="E46" s="5">
        <f>D46*C46</f>
        <v>8814.6</v>
      </c>
    </row>
    <row r="47" spans="1:5" ht="15.95" customHeight="1">
      <c r="A47" s="262"/>
      <c r="B47" s="50" t="s">
        <v>25</v>
      </c>
      <c r="C47" s="3">
        <v>177</v>
      </c>
      <c r="D47" s="7">
        <v>69</v>
      </c>
      <c r="E47" s="5">
        <f t="shared" si="3"/>
        <v>12213</v>
      </c>
    </row>
    <row r="48" spans="1:5" ht="15.95" customHeight="1">
      <c r="A48" s="262"/>
      <c r="B48" s="43" t="s">
        <v>26</v>
      </c>
      <c r="C48" s="3">
        <v>177</v>
      </c>
      <c r="D48" s="7">
        <v>49.8</v>
      </c>
      <c r="E48" s="5">
        <f t="shared" si="3"/>
        <v>8814.6</v>
      </c>
    </row>
    <row r="49" spans="1:5" ht="15.95" customHeight="1">
      <c r="A49" s="262"/>
      <c r="B49" s="51"/>
      <c r="C49" s="19"/>
      <c r="D49" s="20"/>
      <c r="E49" s="21"/>
    </row>
    <row r="50" spans="1:5" s="2" customFormat="1" ht="15.95" customHeight="1">
      <c r="A50" s="263"/>
      <c r="B50" s="47" t="s">
        <v>220</v>
      </c>
      <c r="C50" s="11">
        <v>177</v>
      </c>
      <c r="D50" s="12">
        <f>SUM(D42:D49)</f>
        <v>283.39999999999998</v>
      </c>
      <c r="E50" s="176">
        <f>SUM(E42:E49)</f>
        <v>50161.799999999996</v>
      </c>
    </row>
    <row r="51" spans="1:5" ht="15.95" customHeight="1">
      <c r="A51" s="103"/>
      <c r="B51" s="104"/>
      <c r="C51" s="105"/>
      <c r="D51" s="106"/>
      <c r="E51" s="107"/>
    </row>
    <row r="52" spans="1:5" s="1" customFormat="1" ht="15.95" customHeight="1">
      <c r="A52" s="34" t="s">
        <v>0</v>
      </c>
      <c r="B52" s="60" t="s">
        <v>1</v>
      </c>
      <c r="C52" s="35" t="s">
        <v>2</v>
      </c>
      <c r="D52" s="36" t="s">
        <v>3</v>
      </c>
      <c r="E52" s="37" t="s">
        <v>4</v>
      </c>
    </row>
    <row r="53" spans="1:5" ht="15.95" customHeight="1">
      <c r="A53" s="264" t="s">
        <v>225</v>
      </c>
      <c r="B53" s="43" t="s">
        <v>6</v>
      </c>
      <c r="C53" s="3">
        <v>60</v>
      </c>
      <c r="D53" s="13">
        <v>19</v>
      </c>
      <c r="E53" s="5">
        <f>D53*C53</f>
        <v>1140</v>
      </c>
    </row>
    <row r="54" spans="1:5" ht="15.95" customHeight="1">
      <c r="A54" s="262"/>
      <c r="B54" s="43" t="s">
        <v>22</v>
      </c>
      <c r="C54" s="3">
        <v>60</v>
      </c>
      <c r="D54" s="7">
        <v>38</v>
      </c>
      <c r="E54" s="5">
        <f t="shared" ref="E54:E61" si="4">D54*C54</f>
        <v>2280</v>
      </c>
    </row>
    <row r="55" spans="1:5" ht="15.95" customHeight="1">
      <c r="A55" s="262"/>
      <c r="B55" s="43" t="s">
        <v>23</v>
      </c>
      <c r="C55" s="3">
        <v>60</v>
      </c>
      <c r="D55" s="6">
        <v>28</v>
      </c>
      <c r="E55" s="5">
        <f t="shared" si="4"/>
        <v>1680</v>
      </c>
    </row>
    <row r="56" spans="1:5" ht="15.95" customHeight="1">
      <c r="A56" s="262"/>
      <c r="B56" s="43" t="s">
        <v>9</v>
      </c>
      <c r="C56" s="3">
        <v>60</v>
      </c>
      <c r="D56" s="7">
        <v>29.8</v>
      </c>
      <c r="E56" s="5">
        <f t="shared" si="4"/>
        <v>1788</v>
      </c>
    </row>
    <row r="57" spans="1:5" ht="15.95" customHeight="1">
      <c r="A57" s="262"/>
      <c r="B57" s="43" t="s">
        <v>27</v>
      </c>
      <c r="C57" s="3">
        <v>60</v>
      </c>
      <c r="D57" s="7">
        <v>33</v>
      </c>
      <c r="E57" s="5">
        <f t="shared" si="4"/>
        <v>1980</v>
      </c>
    </row>
    <row r="58" spans="1:5" ht="15.95" customHeight="1">
      <c r="A58" s="262"/>
      <c r="B58" s="43" t="s">
        <v>28</v>
      </c>
      <c r="C58" s="3">
        <v>60</v>
      </c>
      <c r="D58" s="7">
        <v>41</v>
      </c>
      <c r="E58" s="5">
        <f t="shared" si="4"/>
        <v>2460</v>
      </c>
    </row>
    <row r="59" spans="1:5" ht="15.95" customHeight="1">
      <c r="A59" s="262"/>
      <c r="B59" s="43" t="s">
        <v>29</v>
      </c>
      <c r="C59" s="3">
        <v>60</v>
      </c>
      <c r="D59" s="7">
        <v>38</v>
      </c>
      <c r="E59" s="5">
        <f t="shared" si="4"/>
        <v>2280</v>
      </c>
    </row>
    <row r="60" spans="1:5" ht="15.95" customHeight="1">
      <c r="A60" s="262"/>
      <c r="B60" s="43" t="s">
        <v>30</v>
      </c>
      <c r="C60" s="3">
        <v>60</v>
      </c>
      <c r="D60" s="22">
        <v>33</v>
      </c>
      <c r="E60" s="5">
        <f t="shared" si="4"/>
        <v>1980</v>
      </c>
    </row>
    <row r="61" spans="1:5" ht="15.95" customHeight="1">
      <c r="A61" s="262"/>
      <c r="B61" s="43" t="s">
        <v>31</v>
      </c>
      <c r="C61" s="3">
        <v>60</v>
      </c>
      <c r="D61" s="7">
        <v>35</v>
      </c>
      <c r="E61" s="5">
        <f t="shared" si="4"/>
        <v>2100</v>
      </c>
    </row>
    <row r="62" spans="1:5" ht="15.95" customHeight="1">
      <c r="A62" s="262"/>
      <c r="B62" s="46"/>
      <c r="C62" s="8"/>
      <c r="D62" s="9"/>
      <c r="E62" s="10"/>
    </row>
    <row r="63" spans="1:5" s="2" customFormat="1" ht="15.95" customHeight="1">
      <c r="A63" s="263"/>
      <c r="B63" s="47" t="s">
        <v>220</v>
      </c>
      <c r="C63" s="11">
        <v>60</v>
      </c>
      <c r="D63" s="12">
        <f>SUM(D53:D62)</f>
        <v>294.8</v>
      </c>
      <c r="E63" s="176">
        <f>SUM(E53:E62)</f>
        <v>17688</v>
      </c>
    </row>
    <row r="64" spans="1:5" ht="15.95" customHeight="1">
      <c r="A64" s="103"/>
      <c r="B64" s="104"/>
      <c r="C64" s="105"/>
      <c r="D64" s="106"/>
      <c r="E64" s="107"/>
    </row>
    <row r="65" spans="1:5" ht="30" customHeight="1">
      <c r="A65" s="260" t="s">
        <v>252</v>
      </c>
      <c r="B65" s="260"/>
      <c r="C65" s="260"/>
      <c r="D65" s="260"/>
      <c r="E65" s="260"/>
    </row>
    <row r="66" spans="1:5" s="1" customFormat="1" ht="15.95" customHeight="1">
      <c r="A66" s="34" t="s">
        <v>0</v>
      </c>
      <c r="B66" s="60" t="s">
        <v>1</v>
      </c>
      <c r="C66" s="35" t="s">
        <v>2</v>
      </c>
      <c r="D66" s="36" t="s">
        <v>3</v>
      </c>
      <c r="E66" s="37" t="s">
        <v>4</v>
      </c>
    </row>
    <row r="67" spans="1:5" ht="15.95" customHeight="1">
      <c r="A67" s="261" t="s">
        <v>259</v>
      </c>
      <c r="B67" s="44" t="s">
        <v>127</v>
      </c>
      <c r="C67" s="3">
        <v>83</v>
      </c>
      <c r="D67" s="6">
        <v>35</v>
      </c>
      <c r="E67" s="5">
        <f>D67*C67</f>
        <v>2905</v>
      </c>
    </row>
    <row r="68" spans="1:5" ht="15.95" customHeight="1">
      <c r="A68" s="255"/>
      <c r="B68" s="43" t="s">
        <v>133</v>
      </c>
      <c r="C68" s="3">
        <v>83</v>
      </c>
      <c r="D68" s="7">
        <v>39.799999999999997</v>
      </c>
      <c r="E68" s="5">
        <f>D68*C68</f>
        <v>3303.3999999999996</v>
      </c>
    </row>
    <row r="69" spans="1:5" ht="15.95" customHeight="1">
      <c r="A69" s="255"/>
      <c r="B69" s="43" t="s">
        <v>6</v>
      </c>
      <c r="C69" s="3">
        <v>83</v>
      </c>
      <c r="D69" s="13">
        <v>19</v>
      </c>
      <c r="E69" s="5">
        <f t="shared" ref="E69" si="5">D69*C69</f>
        <v>1577</v>
      </c>
    </row>
    <row r="70" spans="1:5" ht="15.95" customHeight="1">
      <c r="A70" s="255"/>
      <c r="B70" s="43" t="s">
        <v>128</v>
      </c>
      <c r="C70" s="3">
        <v>83</v>
      </c>
      <c r="D70" s="7">
        <v>39.799999999999997</v>
      </c>
      <c r="E70" s="5">
        <f>D70*C70</f>
        <v>3303.3999999999996</v>
      </c>
    </row>
    <row r="71" spans="1:5" ht="15.95" customHeight="1">
      <c r="A71" s="255"/>
      <c r="B71" s="43" t="s">
        <v>157</v>
      </c>
      <c r="C71" s="3">
        <v>83</v>
      </c>
      <c r="D71" s="7">
        <v>29</v>
      </c>
      <c r="E71" s="5">
        <f>D71*C71</f>
        <v>2407</v>
      </c>
    </row>
    <row r="72" spans="1:5" ht="15.95" customHeight="1">
      <c r="A72" s="255"/>
      <c r="B72" s="43" t="s">
        <v>129</v>
      </c>
      <c r="C72" s="3">
        <v>83</v>
      </c>
      <c r="D72" s="7">
        <v>43.8</v>
      </c>
      <c r="E72" s="5">
        <f>D72*C72</f>
        <v>3635.3999999999996</v>
      </c>
    </row>
    <row r="73" spans="1:5" ht="15.95" customHeight="1">
      <c r="A73" s="255"/>
      <c r="B73" s="44" t="s">
        <v>131</v>
      </c>
      <c r="C73" s="3">
        <v>83</v>
      </c>
      <c r="D73" s="7">
        <v>49.8</v>
      </c>
      <c r="E73" s="5">
        <f>D73*C73</f>
        <v>4133.3999999999996</v>
      </c>
    </row>
    <row r="74" spans="1:5" ht="15.95" customHeight="1">
      <c r="A74" s="255"/>
      <c r="B74" s="53"/>
      <c r="C74" s="3"/>
      <c r="D74" s="23"/>
      <c r="E74" s="5"/>
    </row>
    <row r="75" spans="1:5" s="2" customFormat="1" ht="15.95" customHeight="1">
      <c r="A75" s="256"/>
      <c r="B75" s="47" t="s">
        <v>233</v>
      </c>
      <c r="C75" s="11">
        <v>83</v>
      </c>
      <c r="D75" s="12">
        <f>SUM(D67:D74)</f>
        <v>256.2</v>
      </c>
      <c r="E75" s="176">
        <f>SUM(E67:E74)</f>
        <v>21264.6</v>
      </c>
    </row>
    <row r="76" spans="1:5" s="2" customFormat="1" ht="15.95" customHeight="1">
      <c r="A76" s="108"/>
      <c r="B76" s="49"/>
      <c r="C76" s="17"/>
      <c r="D76" s="18"/>
      <c r="E76" s="97"/>
    </row>
    <row r="77" spans="1:5" s="1" customFormat="1" ht="15.95" customHeight="1">
      <c r="A77" s="34" t="s">
        <v>0</v>
      </c>
      <c r="B77" s="60" t="s">
        <v>1</v>
      </c>
      <c r="C77" s="35" t="s">
        <v>2</v>
      </c>
      <c r="D77" s="36" t="s">
        <v>3</v>
      </c>
      <c r="E77" s="37" t="s">
        <v>4</v>
      </c>
    </row>
    <row r="78" spans="1:5" ht="15.95" customHeight="1">
      <c r="A78" s="261" t="s">
        <v>254</v>
      </c>
      <c r="B78" s="43" t="s">
        <v>132</v>
      </c>
      <c r="C78" s="3">
        <v>59</v>
      </c>
      <c r="D78" s="7">
        <v>39</v>
      </c>
      <c r="E78" s="5">
        <f>D78*C78</f>
        <v>2301</v>
      </c>
    </row>
    <row r="79" spans="1:5" ht="15.95" customHeight="1">
      <c r="A79" s="255"/>
      <c r="B79" s="44" t="s">
        <v>127</v>
      </c>
      <c r="C79" s="3">
        <v>59</v>
      </c>
      <c r="D79" s="6">
        <v>35</v>
      </c>
      <c r="E79" s="5">
        <f t="shared" ref="E79:E85" si="6">D79*C79</f>
        <v>2065</v>
      </c>
    </row>
    <row r="80" spans="1:5" ht="15.95" customHeight="1">
      <c r="A80" s="255"/>
      <c r="B80" s="43" t="s">
        <v>133</v>
      </c>
      <c r="C80" s="3">
        <v>59</v>
      </c>
      <c r="D80" s="7">
        <v>39.799999999999997</v>
      </c>
      <c r="E80" s="5">
        <f t="shared" si="6"/>
        <v>2348.1999999999998</v>
      </c>
    </row>
    <row r="81" spans="1:5" ht="15.95" customHeight="1">
      <c r="A81" s="255"/>
      <c r="B81" s="43" t="s">
        <v>6</v>
      </c>
      <c r="C81" s="3">
        <v>59</v>
      </c>
      <c r="D81" s="13">
        <v>19</v>
      </c>
      <c r="E81" s="5">
        <f t="shared" si="6"/>
        <v>1121</v>
      </c>
    </row>
    <row r="82" spans="1:5" ht="15.95" customHeight="1">
      <c r="A82" s="255"/>
      <c r="B82" s="44" t="s">
        <v>134</v>
      </c>
      <c r="C82" s="3">
        <v>59</v>
      </c>
      <c r="D82" s="7">
        <v>39.799999999999997</v>
      </c>
      <c r="E82" s="5">
        <f t="shared" si="6"/>
        <v>2348.1999999999998</v>
      </c>
    </row>
    <row r="83" spans="1:5" ht="15.95" customHeight="1">
      <c r="A83" s="255"/>
      <c r="B83" s="44" t="s">
        <v>135</v>
      </c>
      <c r="C83" s="3">
        <v>59</v>
      </c>
      <c r="D83" s="7">
        <v>29</v>
      </c>
      <c r="E83" s="5">
        <f t="shared" si="6"/>
        <v>1711</v>
      </c>
    </row>
    <row r="84" spans="1:5" ht="15.95" customHeight="1">
      <c r="A84" s="255"/>
      <c r="B84" s="44" t="s">
        <v>136</v>
      </c>
      <c r="C84" s="3">
        <v>59</v>
      </c>
      <c r="D84" s="7">
        <v>32</v>
      </c>
      <c r="E84" s="5">
        <f t="shared" si="6"/>
        <v>1888</v>
      </c>
    </row>
    <row r="85" spans="1:5" ht="15.95" customHeight="1">
      <c r="A85" s="255"/>
      <c r="B85" s="43" t="s">
        <v>137</v>
      </c>
      <c r="C85" s="3">
        <v>59</v>
      </c>
      <c r="D85" s="7">
        <v>49.8</v>
      </c>
      <c r="E85" s="5">
        <f t="shared" si="6"/>
        <v>2938.2</v>
      </c>
    </row>
    <row r="86" spans="1:5" ht="15.95" customHeight="1">
      <c r="A86" s="255"/>
      <c r="B86" s="46"/>
      <c r="C86" s="8"/>
      <c r="D86" s="9"/>
      <c r="E86" s="10"/>
    </row>
    <row r="87" spans="1:5" s="2" customFormat="1" ht="15.95" customHeight="1">
      <c r="A87" s="256"/>
      <c r="B87" s="47" t="s">
        <v>233</v>
      </c>
      <c r="C87" s="11">
        <v>59</v>
      </c>
      <c r="D87" s="12">
        <f>SUM(D78:D86)</f>
        <v>283.40000000000003</v>
      </c>
      <c r="E87" s="176">
        <f>SUM(E78:E86)</f>
        <v>16720.599999999999</v>
      </c>
    </row>
    <row r="88" spans="1:5" ht="15.95" customHeight="1">
      <c r="A88" s="257"/>
      <c r="B88" s="258"/>
      <c r="C88" s="258"/>
      <c r="D88" s="258"/>
      <c r="E88" s="259"/>
    </row>
    <row r="89" spans="1:5" s="1" customFormat="1" ht="15.95" customHeight="1">
      <c r="A89" s="34" t="s">
        <v>0</v>
      </c>
      <c r="B89" s="60" t="s">
        <v>1</v>
      </c>
      <c r="C89" s="35" t="s">
        <v>2</v>
      </c>
      <c r="D89" s="36" t="s">
        <v>3</v>
      </c>
      <c r="E89" s="37" t="s">
        <v>4</v>
      </c>
    </row>
    <row r="90" spans="1:5" ht="15.95" customHeight="1">
      <c r="A90" s="261" t="s">
        <v>255</v>
      </c>
      <c r="B90" s="43" t="s">
        <v>138</v>
      </c>
      <c r="C90" s="3">
        <v>56</v>
      </c>
      <c r="D90" s="7">
        <v>49</v>
      </c>
      <c r="E90" s="5">
        <f>D90*C90</f>
        <v>2744</v>
      </c>
    </row>
    <row r="91" spans="1:5" ht="15.95" customHeight="1">
      <c r="A91" s="255"/>
      <c r="B91" s="43" t="s">
        <v>139</v>
      </c>
      <c r="C91" s="3">
        <v>56</v>
      </c>
      <c r="D91" s="7">
        <v>78</v>
      </c>
      <c r="E91" s="5">
        <f t="shared" ref="E91:E96" si="7">D91*C91</f>
        <v>4368</v>
      </c>
    </row>
    <row r="92" spans="1:5" ht="15.95" customHeight="1">
      <c r="A92" s="255"/>
      <c r="B92" s="43" t="s">
        <v>140</v>
      </c>
      <c r="C92" s="3">
        <v>56</v>
      </c>
      <c r="D92" s="7">
        <v>38</v>
      </c>
      <c r="E92" s="5">
        <f>D92*C92</f>
        <v>2128</v>
      </c>
    </row>
    <row r="93" spans="1:5" ht="15.95" customHeight="1">
      <c r="A93" s="255"/>
      <c r="B93" s="43" t="s">
        <v>141</v>
      </c>
      <c r="C93" s="3">
        <v>56</v>
      </c>
      <c r="D93" s="7">
        <v>32</v>
      </c>
      <c r="E93" s="5">
        <f t="shared" si="7"/>
        <v>1792</v>
      </c>
    </row>
    <row r="94" spans="1:5" ht="15.95" customHeight="1">
      <c r="A94" s="255"/>
      <c r="B94" s="43" t="s">
        <v>6</v>
      </c>
      <c r="C94" s="3">
        <v>56</v>
      </c>
      <c r="D94" s="13">
        <v>19</v>
      </c>
      <c r="E94" s="5">
        <f t="shared" si="7"/>
        <v>1064</v>
      </c>
    </row>
    <row r="95" spans="1:5" ht="15.95" customHeight="1">
      <c r="A95" s="255"/>
      <c r="B95" s="44" t="s">
        <v>142</v>
      </c>
      <c r="C95" s="3">
        <v>56</v>
      </c>
      <c r="D95" s="6">
        <v>29</v>
      </c>
      <c r="E95" s="5">
        <f t="shared" si="7"/>
        <v>1624</v>
      </c>
    </row>
    <row r="96" spans="1:5" ht="15.95" customHeight="1">
      <c r="A96" s="255"/>
      <c r="B96" s="44" t="s">
        <v>143</v>
      </c>
      <c r="C96" s="3">
        <v>56</v>
      </c>
      <c r="D96" s="6">
        <v>45</v>
      </c>
      <c r="E96" s="5">
        <f t="shared" si="7"/>
        <v>2520</v>
      </c>
    </row>
    <row r="97" spans="1:5" ht="15.95" customHeight="1">
      <c r="A97" s="255"/>
      <c r="B97" s="53"/>
      <c r="C97" s="3"/>
      <c r="D97" s="23"/>
      <c r="E97" s="5"/>
    </row>
    <row r="98" spans="1:5" s="2" customFormat="1" ht="15.95" customHeight="1">
      <c r="A98" s="256"/>
      <c r="B98" s="47" t="s">
        <v>233</v>
      </c>
      <c r="C98" s="11">
        <v>56</v>
      </c>
      <c r="D98" s="12">
        <f>SUM(D90:D97)</f>
        <v>290</v>
      </c>
      <c r="E98" s="176">
        <f>SUM(E90:E97)</f>
        <v>16240</v>
      </c>
    </row>
    <row r="99" spans="1:5" ht="15.95" customHeight="1">
      <c r="A99" s="103"/>
      <c r="B99" s="104"/>
      <c r="C99" s="105"/>
      <c r="D99" s="106"/>
      <c r="E99" s="107"/>
    </row>
    <row r="100" spans="1:5" ht="15.95" customHeight="1">
      <c r="A100" s="71" t="s">
        <v>0</v>
      </c>
      <c r="B100" s="72" t="s">
        <v>1</v>
      </c>
      <c r="C100" s="73" t="s">
        <v>2</v>
      </c>
      <c r="D100" s="74" t="s">
        <v>3</v>
      </c>
      <c r="E100" s="75" t="s">
        <v>4</v>
      </c>
    </row>
    <row r="101" spans="1:5" ht="15.95" customHeight="1">
      <c r="A101" s="261" t="s">
        <v>256</v>
      </c>
      <c r="B101" s="43" t="s">
        <v>140</v>
      </c>
      <c r="C101" s="3">
        <v>67</v>
      </c>
      <c r="D101" s="7">
        <v>38</v>
      </c>
      <c r="E101" s="5">
        <f>D101*C101</f>
        <v>2546</v>
      </c>
    </row>
    <row r="102" spans="1:5" ht="15.95" customHeight="1">
      <c r="A102" s="255"/>
      <c r="B102" s="43" t="s">
        <v>144</v>
      </c>
      <c r="C102" s="3">
        <v>67</v>
      </c>
      <c r="D102" s="7">
        <v>45</v>
      </c>
      <c r="E102" s="5">
        <f t="shared" ref="E102:E107" si="8">D102*C102</f>
        <v>3015</v>
      </c>
    </row>
    <row r="103" spans="1:5" ht="15.95" customHeight="1">
      <c r="A103" s="255"/>
      <c r="B103" s="43" t="s">
        <v>6</v>
      </c>
      <c r="C103" s="3">
        <v>67</v>
      </c>
      <c r="D103" s="13">
        <v>19</v>
      </c>
      <c r="E103" s="5">
        <f t="shared" si="8"/>
        <v>1273</v>
      </c>
    </row>
    <row r="104" spans="1:5" ht="15.95" customHeight="1">
      <c r="A104" s="255"/>
      <c r="B104" s="44" t="s">
        <v>145</v>
      </c>
      <c r="C104" s="3">
        <v>67</v>
      </c>
      <c r="D104" s="7">
        <v>108</v>
      </c>
      <c r="E104" s="5">
        <f>D104*C104</f>
        <v>7236</v>
      </c>
    </row>
    <row r="105" spans="1:5" ht="15.95" customHeight="1">
      <c r="A105" s="255"/>
      <c r="B105" s="43" t="s">
        <v>146</v>
      </c>
      <c r="C105" s="3">
        <v>67</v>
      </c>
      <c r="D105" s="7">
        <v>45</v>
      </c>
      <c r="E105" s="5">
        <f>D105*C105</f>
        <v>3015</v>
      </c>
    </row>
    <row r="106" spans="1:5" ht="15.95" customHeight="1">
      <c r="A106" s="255"/>
      <c r="B106" s="44" t="s">
        <v>147</v>
      </c>
      <c r="C106" s="3">
        <v>67</v>
      </c>
      <c r="D106" s="7">
        <v>39.5</v>
      </c>
      <c r="E106" s="5">
        <f>D106*C106</f>
        <v>2646.5</v>
      </c>
    </row>
    <row r="107" spans="1:5" ht="15.95" customHeight="1">
      <c r="A107" s="255"/>
      <c r="B107" s="44" t="s">
        <v>143</v>
      </c>
      <c r="C107" s="3">
        <v>67</v>
      </c>
      <c r="D107" s="6">
        <v>45</v>
      </c>
      <c r="E107" s="5">
        <f t="shared" si="8"/>
        <v>3015</v>
      </c>
    </row>
    <row r="108" spans="1:5" ht="15.95" customHeight="1">
      <c r="A108" s="255"/>
      <c r="B108" s="53"/>
      <c r="C108" s="3"/>
      <c r="D108" s="23"/>
      <c r="E108" s="5"/>
    </row>
    <row r="109" spans="1:5" s="2" customFormat="1" ht="15.95" customHeight="1">
      <c r="A109" s="256"/>
      <c r="B109" s="47" t="s">
        <v>233</v>
      </c>
      <c r="C109" s="11">
        <v>67</v>
      </c>
      <c r="D109" s="12">
        <f>SUM(D101:D108)</f>
        <v>339.5</v>
      </c>
      <c r="E109" s="176">
        <f>SUM(E101:E108)</f>
        <v>22746.5</v>
      </c>
    </row>
    <row r="110" spans="1:5" ht="15.95" customHeight="1">
      <c r="A110" s="103"/>
      <c r="B110" s="104"/>
      <c r="C110" s="105"/>
      <c r="D110" s="106"/>
      <c r="E110" s="107"/>
    </row>
    <row r="111" spans="1:5" s="2" customFormat="1" ht="15.95" customHeight="1">
      <c r="A111" s="34" t="s">
        <v>0</v>
      </c>
      <c r="B111" s="60" t="s">
        <v>1</v>
      </c>
      <c r="C111" s="35" t="s">
        <v>2</v>
      </c>
      <c r="D111" s="36" t="s">
        <v>3</v>
      </c>
      <c r="E111" s="37" t="s">
        <v>4</v>
      </c>
    </row>
    <row r="112" spans="1:5" ht="15.95" customHeight="1">
      <c r="A112" s="261" t="s">
        <v>257</v>
      </c>
      <c r="B112" s="43" t="s">
        <v>132</v>
      </c>
      <c r="C112" s="3">
        <v>67</v>
      </c>
      <c r="D112" s="7">
        <v>39</v>
      </c>
      <c r="E112" s="5">
        <f>D112*C112</f>
        <v>2613</v>
      </c>
    </row>
    <row r="113" spans="1:5" ht="15.95" customHeight="1">
      <c r="A113" s="255"/>
      <c r="B113" s="42" t="s">
        <v>148</v>
      </c>
      <c r="C113" s="3">
        <v>67</v>
      </c>
      <c r="D113" s="76">
        <v>45</v>
      </c>
      <c r="E113" s="5">
        <f>D113*C113</f>
        <v>3015</v>
      </c>
    </row>
    <row r="114" spans="1:5" ht="15.95" customHeight="1">
      <c r="A114" s="255"/>
      <c r="B114" s="43" t="s">
        <v>6</v>
      </c>
      <c r="C114" s="3">
        <v>67</v>
      </c>
      <c r="D114" s="13">
        <v>19</v>
      </c>
      <c r="E114" s="5">
        <f t="shared" ref="E114:E117" si="9">D114*C114</f>
        <v>1273</v>
      </c>
    </row>
    <row r="115" spans="1:5" ht="15.95" customHeight="1">
      <c r="A115" s="255"/>
      <c r="B115" s="43" t="s">
        <v>149</v>
      </c>
      <c r="C115" s="3">
        <v>67</v>
      </c>
      <c r="D115" s="7">
        <v>29</v>
      </c>
      <c r="E115" s="5">
        <f>D115*C115</f>
        <v>1943</v>
      </c>
    </row>
    <row r="116" spans="1:5" ht="15.95" customHeight="1">
      <c r="A116" s="255"/>
      <c r="B116" s="43" t="s">
        <v>150</v>
      </c>
      <c r="C116" s="3">
        <v>67</v>
      </c>
      <c r="D116" s="7">
        <v>35</v>
      </c>
      <c r="E116" s="5">
        <f t="shared" si="9"/>
        <v>2345</v>
      </c>
    </row>
    <row r="117" spans="1:5" ht="15.95" customHeight="1">
      <c r="A117" s="255"/>
      <c r="B117" s="43" t="s">
        <v>151</v>
      </c>
      <c r="C117" s="3">
        <v>67</v>
      </c>
      <c r="D117" s="7">
        <v>34</v>
      </c>
      <c r="E117" s="5">
        <f t="shared" si="9"/>
        <v>2278</v>
      </c>
    </row>
    <row r="118" spans="1:5" ht="15.95" customHeight="1">
      <c r="A118" s="255"/>
      <c r="B118" s="53"/>
      <c r="C118" s="3"/>
      <c r="D118" s="23"/>
      <c r="E118" s="5"/>
    </row>
    <row r="119" spans="1:5" s="2" customFormat="1" ht="15.95" customHeight="1">
      <c r="A119" s="256"/>
      <c r="B119" s="47" t="s">
        <v>233</v>
      </c>
      <c r="C119" s="11">
        <v>67</v>
      </c>
      <c r="D119" s="12">
        <f>SUM(D112:D118)</f>
        <v>201</v>
      </c>
      <c r="E119" s="176">
        <f>SUM(E112:E118)</f>
        <v>13467</v>
      </c>
    </row>
    <row r="120" spans="1:5" ht="15.95" customHeight="1">
      <c r="A120" s="103"/>
      <c r="B120" s="104"/>
      <c r="C120" s="105"/>
      <c r="D120" s="106"/>
      <c r="E120" s="107"/>
    </row>
    <row r="121" spans="1:5" s="1" customFormat="1" ht="15.95" customHeight="1">
      <c r="A121" s="34" t="s">
        <v>0</v>
      </c>
      <c r="B121" s="60" t="s">
        <v>1</v>
      </c>
      <c r="C121" s="35" t="s">
        <v>2</v>
      </c>
      <c r="D121" s="36" t="s">
        <v>3</v>
      </c>
      <c r="E121" s="37" t="s">
        <v>4</v>
      </c>
    </row>
    <row r="122" spans="1:5" ht="15.95" customHeight="1">
      <c r="A122" s="261" t="s">
        <v>258</v>
      </c>
      <c r="B122" s="43" t="s">
        <v>152</v>
      </c>
      <c r="C122" s="3">
        <v>58</v>
      </c>
      <c r="D122" s="7">
        <v>54</v>
      </c>
      <c r="E122" s="5">
        <f>D122*C122</f>
        <v>3132</v>
      </c>
    </row>
    <row r="123" spans="1:5" ht="15.95" customHeight="1">
      <c r="A123" s="255"/>
      <c r="B123" s="43" t="s">
        <v>153</v>
      </c>
      <c r="C123" s="3">
        <v>58</v>
      </c>
      <c r="D123" s="7">
        <v>39.5</v>
      </c>
      <c r="E123" s="5">
        <f t="shared" ref="E123:E128" si="10">D123*C123</f>
        <v>2291</v>
      </c>
    </row>
    <row r="124" spans="1:5" ht="15.95" customHeight="1">
      <c r="A124" s="255"/>
      <c r="B124" s="43" t="s">
        <v>154</v>
      </c>
      <c r="C124" s="3">
        <v>58</v>
      </c>
      <c r="D124" s="7">
        <v>39.5</v>
      </c>
      <c r="E124" s="5">
        <f t="shared" si="10"/>
        <v>2291</v>
      </c>
    </row>
    <row r="125" spans="1:5" ht="15.95" customHeight="1">
      <c r="A125" s="255"/>
      <c r="B125" s="43" t="s">
        <v>6</v>
      </c>
      <c r="C125" s="3">
        <v>58</v>
      </c>
      <c r="D125" s="13">
        <v>19</v>
      </c>
      <c r="E125" s="5">
        <f t="shared" si="10"/>
        <v>1102</v>
      </c>
    </row>
    <row r="126" spans="1:5" ht="15.95" customHeight="1">
      <c r="A126" s="255"/>
      <c r="B126" s="43" t="s">
        <v>155</v>
      </c>
      <c r="C126" s="3">
        <v>58</v>
      </c>
      <c r="D126" s="7">
        <v>43</v>
      </c>
      <c r="E126" s="5">
        <f t="shared" si="10"/>
        <v>2494</v>
      </c>
    </row>
    <row r="127" spans="1:5" ht="15.95" customHeight="1">
      <c r="A127" s="255"/>
      <c r="B127" s="43" t="s">
        <v>137</v>
      </c>
      <c r="C127" s="3">
        <v>58</v>
      </c>
      <c r="D127" s="7">
        <v>49.8</v>
      </c>
      <c r="E127" s="5">
        <f>D127*C127</f>
        <v>2888.3999999999996</v>
      </c>
    </row>
    <row r="128" spans="1:5" ht="15.95" customHeight="1">
      <c r="A128" s="255"/>
      <c r="B128" s="43" t="s">
        <v>156</v>
      </c>
      <c r="C128" s="3">
        <v>58</v>
      </c>
      <c r="D128" s="7">
        <v>58</v>
      </c>
      <c r="E128" s="5">
        <f t="shared" si="10"/>
        <v>3364</v>
      </c>
    </row>
    <row r="129" spans="1:5" ht="15.95" customHeight="1">
      <c r="A129" s="255"/>
      <c r="B129" s="43" t="s">
        <v>151</v>
      </c>
      <c r="C129" s="3">
        <v>58</v>
      </c>
      <c r="D129" s="7">
        <v>34</v>
      </c>
      <c r="E129" s="5">
        <f>D129*C129</f>
        <v>1972</v>
      </c>
    </row>
    <row r="130" spans="1:5" ht="15.95" customHeight="1">
      <c r="A130" s="255"/>
      <c r="B130" s="46"/>
      <c r="C130" s="8"/>
      <c r="D130" s="9"/>
      <c r="E130" s="10"/>
    </row>
    <row r="131" spans="1:5" s="2" customFormat="1" ht="15.95" customHeight="1">
      <c r="A131" s="256"/>
      <c r="B131" s="47" t="s">
        <v>233</v>
      </c>
      <c r="C131" s="11">
        <v>58</v>
      </c>
      <c r="D131" s="12">
        <f>SUM(D122:D130)</f>
        <v>336.8</v>
      </c>
      <c r="E131" s="176">
        <f>SUM(E122:E130)</f>
        <v>19534.400000000001</v>
      </c>
    </row>
    <row r="132" spans="1:5" ht="15.95" customHeight="1">
      <c r="A132" s="103"/>
      <c r="B132" s="104"/>
      <c r="C132" s="105"/>
      <c r="D132" s="106"/>
      <c r="E132" s="107"/>
    </row>
    <row r="133" spans="1:5" s="1" customFormat="1" ht="15.95" customHeight="1">
      <c r="A133" s="34" t="s">
        <v>0</v>
      </c>
      <c r="B133" s="60" t="s">
        <v>1</v>
      </c>
      <c r="C133" s="35" t="s">
        <v>2</v>
      </c>
      <c r="D133" s="36" t="s">
        <v>3</v>
      </c>
      <c r="E133" s="37" t="s">
        <v>4</v>
      </c>
    </row>
    <row r="134" spans="1:5" ht="15.95" customHeight="1">
      <c r="A134" s="255" t="s">
        <v>253</v>
      </c>
      <c r="B134" s="44" t="s">
        <v>127</v>
      </c>
      <c r="C134" s="3">
        <v>33</v>
      </c>
      <c r="D134" s="6">
        <v>35</v>
      </c>
      <c r="E134" s="5">
        <f>D134*C134</f>
        <v>1155</v>
      </c>
    </row>
    <row r="135" spans="1:5" ht="15.95" customHeight="1">
      <c r="A135" s="255"/>
      <c r="B135" s="43" t="s">
        <v>6</v>
      </c>
      <c r="C135" s="3">
        <v>33</v>
      </c>
      <c r="D135" s="13">
        <v>19</v>
      </c>
      <c r="E135" s="5">
        <f t="shared" ref="E135:E138" si="11">D135*C135</f>
        <v>627</v>
      </c>
    </row>
    <row r="136" spans="1:5" ht="15.95" customHeight="1">
      <c r="A136" s="255"/>
      <c r="B136" s="43" t="s">
        <v>128</v>
      </c>
      <c r="C136" s="3">
        <v>33</v>
      </c>
      <c r="D136" s="7">
        <v>39.799999999999997</v>
      </c>
      <c r="E136" s="5">
        <f t="shared" si="11"/>
        <v>1313.3999999999999</v>
      </c>
    </row>
    <row r="137" spans="1:5" ht="15.95" customHeight="1">
      <c r="A137" s="255"/>
      <c r="B137" s="43" t="s">
        <v>129</v>
      </c>
      <c r="C137" s="3">
        <v>33</v>
      </c>
      <c r="D137" s="7">
        <v>43.8</v>
      </c>
      <c r="E137" s="5">
        <f t="shared" si="11"/>
        <v>1445.3999999999999</v>
      </c>
    </row>
    <row r="138" spans="1:5" ht="15.95" customHeight="1">
      <c r="A138" s="255"/>
      <c r="B138" s="43" t="s">
        <v>130</v>
      </c>
      <c r="C138" s="3">
        <v>33</v>
      </c>
      <c r="D138" s="6">
        <v>49.8</v>
      </c>
      <c r="E138" s="5">
        <f t="shared" si="11"/>
        <v>1643.3999999999999</v>
      </c>
    </row>
    <row r="139" spans="1:5" ht="15.95" customHeight="1">
      <c r="A139" s="255"/>
      <c r="B139" s="44" t="s">
        <v>131</v>
      </c>
      <c r="C139" s="3">
        <v>33</v>
      </c>
      <c r="D139" s="7">
        <v>49.8</v>
      </c>
      <c r="E139" s="5">
        <f>D139*C139</f>
        <v>1643.3999999999999</v>
      </c>
    </row>
    <row r="140" spans="1:5" ht="15.95" customHeight="1">
      <c r="A140" s="255"/>
      <c r="B140" s="53"/>
      <c r="C140" s="3"/>
      <c r="D140" s="23"/>
      <c r="E140" s="5"/>
    </row>
    <row r="141" spans="1:5" s="2" customFormat="1" ht="15.95" customHeight="1">
      <c r="A141" s="256"/>
      <c r="B141" s="47" t="s">
        <v>233</v>
      </c>
      <c r="C141" s="11">
        <v>33</v>
      </c>
      <c r="D141" s="12">
        <f>SUM(D134:D140)</f>
        <v>237.2</v>
      </c>
      <c r="E141" s="176">
        <f>SUM(E134:E140)</f>
        <v>7827.5999999999985</v>
      </c>
    </row>
    <row r="142" spans="1:5" ht="15.95" customHeight="1">
      <c r="A142" s="257"/>
      <c r="B142" s="258"/>
      <c r="C142" s="258"/>
      <c r="D142" s="258"/>
      <c r="E142" s="259"/>
    </row>
    <row r="143" spans="1:5" ht="30" customHeight="1">
      <c r="A143" s="260" t="s">
        <v>246</v>
      </c>
      <c r="B143" s="260"/>
      <c r="C143" s="260"/>
      <c r="D143" s="260"/>
      <c r="E143" s="260"/>
    </row>
    <row r="144" spans="1:5" ht="15.95" customHeight="1">
      <c r="A144" s="34" t="s">
        <v>0</v>
      </c>
      <c r="B144" s="60" t="s">
        <v>1</v>
      </c>
      <c r="C144" s="35" t="s">
        <v>2</v>
      </c>
      <c r="D144" s="36" t="s">
        <v>3</v>
      </c>
      <c r="E144" s="37" t="s">
        <v>4</v>
      </c>
    </row>
    <row r="145" spans="1:5" ht="15.95" customHeight="1">
      <c r="A145" s="261" t="s">
        <v>244</v>
      </c>
      <c r="B145" s="43" t="s">
        <v>99</v>
      </c>
      <c r="C145" s="40">
        <v>157</v>
      </c>
      <c r="D145" s="38">
        <v>28</v>
      </c>
      <c r="E145" s="5">
        <f>D145*C145</f>
        <v>4396</v>
      </c>
    </row>
    <row r="146" spans="1:5" ht="15.95" customHeight="1">
      <c r="A146" s="255"/>
      <c r="B146" s="43" t="s">
        <v>6</v>
      </c>
      <c r="C146" s="40">
        <v>157</v>
      </c>
      <c r="D146" s="13">
        <v>19</v>
      </c>
      <c r="E146" s="5">
        <f t="shared" ref="E146:E150" si="12">D146*C146</f>
        <v>2983</v>
      </c>
    </row>
    <row r="147" spans="1:5" ht="15.95" customHeight="1">
      <c r="A147" s="255"/>
      <c r="B147" s="43" t="s">
        <v>100</v>
      </c>
      <c r="C147" s="40">
        <v>157</v>
      </c>
      <c r="D147" s="38">
        <v>42</v>
      </c>
      <c r="E147" s="5">
        <f t="shared" si="12"/>
        <v>6594</v>
      </c>
    </row>
    <row r="148" spans="1:5" ht="15.95" customHeight="1">
      <c r="A148" s="255"/>
      <c r="B148" s="44" t="s">
        <v>101</v>
      </c>
      <c r="C148" s="40">
        <v>157</v>
      </c>
      <c r="D148" s="7">
        <v>33</v>
      </c>
      <c r="E148" s="5">
        <f t="shared" si="12"/>
        <v>5181</v>
      </c>
    </row>
    <row r="149" spans="1:5" ht="15.95" customHeight="1">
      <c r="A149" s="255"/>
      <c r="B149" s="43" t="s">
        <v>102</v>
      </c>
      <c r="C149" s="40">
        <v>157</v>
      </c>
      <c r="D149" s="38">
        <v>39.799999999999997</v>
      </c>
      <c r="E149" s="5">
        <f t="shared" si="12"/>
        <v>6248.5999999999995</v>
      </c>
    </row>
    <row r="150" spans="1:5" ht="15.95" customHeight="1">
      <c r="A150" s="255"/>
      <c r="B150" s="43" t="s">
        <v>103</v>
      </c>
      <c r="C150" s="40">
        <v>157</v>
      </c>
      <c r="D150" s="7">
        <v>46</v>
      </c>
      <c r="E150" s="5">
        <f t="shared" si="12"/>
        <v>7222</v>
      </c>
    </row>
    <row r="151" spans="1:5" s="2" customFormat="1" ht="15.95" customHeight="1">
      <c r="A151" s="255"/>
      <c r="B151" s="53"/>
      <c r="C151" s="3"/>
      <c r="D151" s="23"/>
      <c r="E151" s="5"/>
    </row>
    <row r="152" spans="1:5" ht="15.95" customHeight="1">
      <c r="A152" s="256"/>
      <c r="B152" s="47" t="s">
        <v>233</v>
      </c>
      <c r="C152" s="11">
        <v>157</v>
      </c>
      <c r="D152" s="12">
        <f>SUM(D145:D151)</f>
        <v>207.8</v>
      </c>
      <c r="E152" s="176">
        <f>SUM(E145:E151)</f>
        <v>32624.6</v>
      </c>
    </row>
    <row r="153" spans="1:5" s="1" customFormat="1" ht="15.95" customHeight="1">
      <c r="A153" s="257"/>
      <c r="B153" s="258"/>
      <c r="C153" s="258"/>
      <c r="D153" s="258"/>
      <c r="E153" s="259"/>
    </row>
    <row r="154" spans="1:5" ht="15.95" customHeight="1">
      <c r="A154" s="34" t="s">
        <v>0</v>
      </c>
      <c r="B154" s="60" t="s">
        <v>1</v>
      </c>
      <c r="C154" s="35" t="s">
        <v>2</v>
      </c>
      <c r="D154" s="36" t="s">
        <v>3</v>
      </c>
      <c r="E154" s="37" t="s">
        <v>4</v>
      </c>
    </row>
    <row r="155" spans="1:5" ht="15.95" customHeight="1">
      <c r="A155" s="264" t="s">
        <v>245</v>
      </c>
      <c r="B155" s="43" t="s">
        <v>104</v>
      </c>
      <c r="C155" s="40">
        <v>54</v>
      </c>
      <c r="D155" s="38">
        <v>43</v>
      </c>
      <c r="E155" s="5">
        <f>D155*C155</f>
        <v>2322</v>
      </c>
    </row>
    <row r="156" spans="1:5" ht="15.95" customHeight="1">
      <c r="A156" s="262"/>
      <c r="B156" s="43" t="s">
        <v>105</v>
      </c>
      <c r="C156" s="40">
        <v>54</v>
      </c>
      <c r="D156" s="38">
        <v>37</v>
      </c>
      <c r="E156" s="5">
        <f t="shared" ref="E156:E162" si="13">D156*C156</f>
        <v>1998</v>
      </c>
    </row>
    <row r="157" spans="1:5" ht="15.95" customHeight="1">
      <c r="A157" s="262"/>
      <c r="B157" s="43" t="s">
        <v>106</v>
      </c>
      <c r="C157" s="40">
        <v>54</v>
      </c>
      <c r="D157" s="38">
        <v>59</v>
      </c>
      <c r="E157" s="5">
        <f t="shared" si="13"/>
        <v>3186</v>
      </c>
    </row>
    <row r="158" spans="1:5" ht="15.95" customHeight="1">
      <c r="A158" s="262"/>
      <c r="B158" s="43" t="s">
        <v>6</v>
      </c>
      <c r="C158" s="40">
        <v>54</v>
      </c>
      <c r="D158" s="13">
        <v>19</v>
      </c>
      <c r="E158" s="5">
        <f t="shared" si="13"/>
        <v>1026</v>
      </c>
    </row>
    <row r="159" spans="1:5" ht="15.95" customHeight="1">
      <c r="A159" s="262"/>
      <c r="B159" s="43" t="s">
        <v>100</v>
      </c>
      <c r="C159" s="40">
        <v>54</v>
      </c>
      <c r="D159" s="38">
        <v>42</v>
      </c>
      <c r="E159" s="5">
        <f t="shared" si="13"/>
        <v>2268</v>
      </c>
    </row>
    <row r="160" spans="1:5" ht="15.95" customHeight="1">
      <c r="A160" s="262"/>
      <c r="B160" s="44" t="s">
        <v>101</v>
      </c>
      <c r="C160" s="40">
        <v>54</v>
      </c>
      <c r="D160" s="7">
        <v>33</v>
      </c>
      <c r="E160" s="5">
        <f t="shared" si="13"/>
        <v>1782</v>
      </c>
    </row>
    <row r="161" spans="1:5" ht="15.95" customHeight="1">
      <c r="A161" s="262"/>
      <c r="B161" s="43" t="s">
        <v>102</v>
      </c>
      <c r="C161" s="40">
        <v>54</v>
      </c>
      <c r="D161" s="38">
        <v>39.799999999999997</v>
      </c>
      <c r="E161" s="5">
        <f t="shared" si="13"/>
        <v>2149.1999999999998</v>
      </c>
    </row>
    <row r="162" spans="1:5" ht="15.95" customHeight="1">
      <c r="A162" s="262"/>
      <c r="B162" s="43" t="s">
        <v>103</v>
      </c>
      <c r="C162" s="40">
        <v>54</v>
      </c>
      <c r="D162" s="7">
        <v>46</v>
      </c>
      <c r="E162" s="5">
        <f t="shared" si="13"/>
        <v>2484</v>
      </c>
    </row>
    <row r="163" spans="1:5" s="2" customFormat="1" ht="15.95" customHeight="1">
      <c r="A163" s="262"/>
      <c r="B163" s="46"/>
      <c r="C163" s="8"/>
      <c r="D163" s="9"/>
      <c r="E163" s="10"/>
    </row>
    <row r="164" spans="1:5" s="2" customFormat="1" ht="15.95" customHeight="1">
      <c r="A164" s="263"/>
      <c r="B164" s="47" t="s">
        <v>233</v>
      </c>
      <c r="C164" s="11">
        <v>54</v>
      </c>
      <c r="D164" s="12">
        <f>SUM(D155:D163)</f>
        <v>318.8</v>
      </c>
      <c r="E164" s="176">
        <f>SUM(E155:E163)</f>
        <v>17215.2</v>
      </c>
    </row>
    <row r="165" spans="1:5" ht="15.95" customHeight="1">
      <c r="A165" s="96"/>
      <c r="B165" s="49"/>
      <c r="C165" s="17"/>
      <c r="D165" s="18"/>
      <c r="E165" s="97"/>
    </row>
    <row r="166" spans="1:5" ht="15.95" customHeight="1">
      <c r="A166" s="34" t="s">
        <v>0</v>
      </c>
      <c r="B166" s="60" t="s">
        <v>1</v>
      </c>
      <c r="C166" s="35" t="s">
        <v>2</v>
      </c>
      <c r="D166" s="36" t="s">
        <v>3</v>
      </c>
      <c r="E166" s="37" t="s">
        <v>4</v>
      </c>
    </row>
    <row r="167" spans="1:5" ht="15.95" customHeight="1">
      <c r="A167" s="264" t="s">
        <v>243</v>
      </c>
      <c r="B167" s="43" t="s">
        <v>90</v>
      </c>
      <c r="C167" s="40">
        <v>74</v>
      </c>
      <c r="D167" s="38">
        <v>56.8</v>
      </c>
      <c r="E167" s="5">
        <f>D167*C167</f>
        <v>4203.2</v>
      </c>
    </row>
    <row r="168" spans="1:5" ht="15.95" customHeight="1">
      <c r="A168" s="262"/>
      <c r="B168" s="43" t="s">
        <v>6</v>
      </c>
      <c r="C168" s="40">
        <v>74</v>
      </c>
      <c r="D168" s="13">
        <v>19</v>
      </c>
      <c r="E168" s="5">
        <f>D168*C168</f>
        <v>1406</v>
      </c>
    </row>
    <row r="169" spans="1:5" ht="15.95" customHeight="1">
      <c r="A169" s="262"/>
      <c r="B169" s="43" t="s">
        <v>91</v>
      </c>
      <c r="C169" s="40">
        <v>74</v>
      </c>
      <c r="D169" s="38">
        <v>48</v>
      </c>
      <c r="E169" s="5">
        <f t="shared" ref="E169:E177" si="14">D169*C169</f>
        <v>3552</v>
      </c>
    </row>
    <row r="170" spans="1:5" ht="15.95" customHeight="1">
      <c r="A170" s="262"/>
      <c r="B170" s="43" t="s">
        <v>92</v>
      </c>
      <c r="C170" s="40">
        <v>74</v>
      </c>
      <c r="D170" s="38">
        <v>18</v>
      </c>
      <c r="E170" s="5">
        <f t="shared" si="14"/>
        <v>1332</v>
      </c>
    </row>
    <row r="171" spans="1:5" ht="15.95" customHeight="1">
      <c r="A171" s="262"/>
      <c r="B171" s="43" t="s">
        <v>93</v>
      </c>
      <c r="C171" s="40">
        <v>74</v>
      </c>
      <c r="D171" s="38">
        <v>29.8</v>
      </c>
      <c r="E171" s="5">
        <f t="shared" si="14"/>
        <v>2205.2000000000003</v>
      </c>
    </row>
    <row r="172" spans="1:5" ht="15.95" customHeight="1">
      <c r="A172" s="262"/>
      <c r="B172" s="43" t="s">
        <v>94</v>
      </c>
      <c r="C172" s="40">
        <v>74</v>
      </c>
      <c r="D172" s="38">
        <v>39</v>
      </c>
      <c r="E172" s="5">
        <f t="shared" si="14"/>
        <v>2886</v>
      </c>
    </row>
    <row r="173" spans="1:5" ht="15.95" customHeight="1">
      <c r="A173" s="262"/>
      <c r="B173" s="43" t="s">
        <v>95</v>
      </c>
      <c r="C173" s="40">
        <v>74</v>
      </c>
      <c r="D173" s="38">
        <v>42</v>
      </c>
      <c r="E173" s="5">
        <f t="shared" si="14"/>
        <v>3108</v>
      </c>
    </row>
    <row r="174" spans="1:5" ht="15.95" customHeight="1">
      <c r="A174" s="262"/>
      <c r="B174" s="43" t="s">
        <v>96</v>
      </c>
      <c r="C174" s="40">
        <v>74</v>
      </c>
      <c r="D174" s="38">
        <v>55</v>
      </c>
      <c r="E174" s="5">
        <f t="shared" si="14"/>
        <v>4070</v>
      </c>
    </row>
    <row r="175" spans="1:5" ht="15.95" customHeight="1">
      <c r="A175" s="262"/>
      <c r="B175" s="43" t="s">
        <v>97</v>
      </c>
      <c r="C175" s="40">
        <v>74</v>
      </c>
      <c r="D175" s="38">
        <v>48</v>
      </c>
      <c r="E175" s="5">
        <f t="shared" si="14"/>
        <v>3552</v>
      </c>
    </row>
    <row r="176" spans="1:5" ht="15.95" customHeight="1">
      <c r="A176" s="262"/>
      <c r="B176" s="43" t="s">
        <v>70</v>
      </c>
      <c r="C176" s="40">
        <v>74</v>
      </c>
      <c r="D176" s="38">
        <v>32</v>
      </c>
      <c r="E176" s="5">
        <f t="shared" si="14"/>
        <v>2368</v>
      </c>
    </row>
    <row r="177" spans="1:5" ht="15.95" customHeight="1">
      <c r="A177" s="262"/>
      <c r="B177" s="43" t="s">
        <v>98</v>
      </c>
      <c r="C177" s="40">
        <v>74</v>
      </c>
      <c r="D177" s="38">
        <v>43</v>
      </c>
      <c r="E177" s="5">
        <f t="shared" si="14"/>
        <v>3182</v>
      </c>
    </row>
    <row r="178" spans="1:5" s="2" customFormat="1" ht="15.95" customHeight="1">
      <c r="A178" s="262"/>
      <c r="B178" s="62"/>
      <c r="C178" s="8"/>
      <c r="D178" s="9"/>
      <c r="E178" s="10"/>
    </row>
    <row r="179" spans="1:5" ht="15.95" customHeight="1">
      <c r="A179" s="263"/>
      <c r="B179" s="47" t="s">
        <v>233</v>
      </c>
      <c r="C179" s="11">
        <v>74</v>
      </c>
      <c r="D179" s="12">
        <f>SUM(D167:D178)</f>
        <v>430.6</v>
      </c>
      <c r="E179" s="176">
        <f>SUM(E167:E178)</f>
        <v>31864.400000000001</v>
      </c>
    </row>
    <row r="180" spans="1:5" s="1" customFormat="1" ht="15.95" customHeight="1">
      <c r="A180" s="257"/>
      <c r="B180" s="258"/>
      <c r="C180" s="258"/>
      <c r="D180" s="258"/>
      <c r="E180" s="259"/>
    </row>
    <row r="181" spans="1:5" ht="15.95" customHeight="1">
      <c r="A181" s="34" t="s">
        <v>0</v>
      </c>
      <c r="B181" s="60" t="s">
        <v>1</v>
      </c>
      <c r="C181" s="35" t="s">
        <v>2</v>
      </c>
      <c r="D181" s="36" t="s">
        <v>3</v>
      </c>
      <c r="E181" s="37" t="s">
        <v>4</v>
      </c>
    </row>
    <row r="182" spans="1:5" ht="15.95" customHeight="1">
      <c r="A182" s="268" t="s">
        <v>242</v>
      </c>
      <c r="B182" s="44" t="s">
        <v>84</v>
      </c>
      <c r="C182" s="40">
        <v>40</v>
      </c>
      <c r="D182" s="41">
        <v>58.6</v>
      </c>
      <c r="E182" s="5">
        <f>D182*C182</f>
        <v>2344</v>
      </c>
    </row>
    <row r="183" spans="1:5" ht="15.95" customHeight="1">
      <c r="A183" s="262"/>
      <c r="B183" s="44" t="s">
        <v>85</v>
      </c>
      <c r="C183" s="40">
        <v>40</v>
      </c>
      <c r="D183" s="38">
        <v>49</v>
      </c>
      <c r="E183" s="5">
        <f t="shared" ref="E183:E188" si="15">D183*C183</f>
        <v>1960</v>
      </c>
    </row>
    <row r="184" spans="1:5" ht="15.95" customHeight="1">
      <c r="A184" s="262"/>
      <c r="B184" s="44" t="s">
        <v>86</v>
      </c>
      <c r="C184" s="40">
        <v>40</v>
      </c>
      <c r="D184" s="41">
        <v>59</v>
      </c>
      <c r="E184" s="5">
        <f t="shared" si="15"/>
        <v>2360</v>
      </c>
    </row>
    <row r="185" spans="1:5" ht="15.95" customHeight="1">
      <c r="A185" s="262"/>
      <c r="B185" s="43" t="s">
        <v>6</v>
      </c>
      <c r="C185" s="40">
        <v>40</v>
      </c>
      <c r="D185" s="13">
        <v>19</v>
      </c>
      <c r="E185" s="5">
        <f t="shared" si="15"/>
        <v>760</v>
      </c>
    </row>
    <row r="186" spans="1:5" ht="15.95" customHeight="1">
      <c r="A186" s="262"/>
      <c r="B186" s="44" t="s">
        <v>87</v>
      </c>
      <c r="C186" s="40">
        <v>40</v>
      </c>
      <c r="D186" s="38">
        <v>49</v>
      </c>
      <c r="E186" s="5">
        <f t="shared" si="15"/>
        <v>1960</v>
      </c>
    </row>
    <row r="187" spans="1:5" ht="15.95" customHeight="1">
      <c r="A187" s="262"/>
      <c r="B187" s="44" t="s">
        <v>88</v>
      </c>
      <c r="C187" s="40">
        <v>40</v>
      </c>
      <c r="D187" s="41">
        <v>39.799999999999997</v>
      </c>
      <c r="E187" s="5">
        <f t="shared" si="15"/>
        <v>1592</v>
      </c>
    </row>
    <row r="188" spans="1:5" ht="15.95" customHeight="1">
      <c r="A188" s="262"/>
      <c r="B188" s="44" t="s">
        <v>89</v>
      </c>
      <c r="C188" s="40">
        <v>40</v>
      </c>
      <c r="D188" s="38">
        <v>69</v>
      </c>
      <c r="E188" s="5">
        <f t="shared" si="15"/>
        <v>2760</v>
      </c>
    </row>
    <row r="189" spans="1:5" s="2" customFormat="1" ht="15.95" customHeight="1">
      <c r="A189" s="262"/>
      <c r="B189" s="53"/>
      <c r="C189" s="3"/>
      <c r="D189" s="23"/>
      <c r="E189" s="5"/>
    </row>
    <row r="190" spans="1:5" ht="15.95" customHeight="1">
      <c r="A190" s="263"/>
      <c r="B190" s="47" t="s">
        <v>241</v>
      </c>
      <c r="C190" s="11">
        <v>40</v>
      </c>
      <c r="D190" s="12">
        <f>SUM(D182:D189)</f>
        <v>343.4</v>
      </c>
      <c r="E190" s="176">
        <f>SUM(E182:E189)</f>
        <v>13736</v>
      </c>
    </row>
    <row r="191" spans="1:5" s="2" customFormat="1" ht="15.95" customHeight="1">
      <c r="A191" s="257"/>
      <c r="B191" s="258"/>
      <c r="C191" s="258"/>
      <c r="D191" s="258"/>
      <c r="E191" s="259"/>
    </row>
    <row r="192" spans="1:5" ht="30" customHeight="1">
      <c r="A192" s="260" t="s">
        <v>269</v>
      </c>
      <c r="B192" s="260"/>
      <c r="C192" s="260"/>
      <c r="D192" s="260"/>
      <c r="E192" s="260"/>
    </row>
    <row r="193" spans="1:5" s="1" customFormat="1" ht="15.95" customHeight="1">
      <c r="A193" s="34" t="s">
        <v>0</v>
      </c>
      <c r="B193" s="60" t="s">
        <v>1</v>
      </c>
      <c r="C193" s="35" t="s">
        <v>2</v>
      </c>
      <c r="D193" s="36" t="s">
        <v>3</v>
      </c>
      <c r="E193" s="37" t="s">
        <v>4</v>
      </c>
    </row>
    <row r="194" spans="1:5" ht="15.95" customHeight="1">
      <c r="A194" s="264" t="s">
        <v>272</v>
      </c>
      <c r="B194" s="43" t="s">
        <v>6</v>
      </c>
      <c r="C194" s="3">
        <v>74</v>
      </c>
      <c r="D194" s="13">
        <v>19</v>
      </c>
      <c r="E194" s="5">
        <f>D194*C194</f>
        <v>1406</v>
      </c>
    </row>
    <row r="195" spans="1:5" ht="15.95" customHeight="1">
      <c r="A195" s="262"/>
      <c r="B195" s="53" t="s">
        <v>205</v>
      </c>
      <c r="C195" s="3">
        <v>74</v>
      </c>
      <c r="D195" s="6">
        <v>69</v>
      </c>
      <c r="E195" s="5">
        <f t="shared" ref="E195:E202" si="16">D195*C195</f>
        <v>5106</v>
      </c>
    </row>
    <row r="196" spans="1:5" ht="15.95" customHeight="1">
      <c r="A196" s="262"/>
      <c r="B196" s="53" t="s">
        <v>206</v>
      </c>
      <c r="C196" s="3">
        <v>74</v>
      </c>
      <c r="D196" s="63">
        <v>72</v>
      </c>
      <c r="E196" s="5">
        <f t="shared" si="16"/>
        <v>5328</v>
      </c>
    </row>
    <row r="197" spans="1:5" ht="15.95" customHeight="1">
      <c r="A197" s="262"/>
      <c r="B197" s="53" t="s">
        <v>217</v>
      </c>
      <c r="C197" s="3">
        <v>74</v>
      </c>
      <c r="D197" s="7">
        <v>68</v>
      </c>
      <c r="E197" s="5">
        <f t="shared" si="16"/>
        <v>5032</v>
      </c>
    </row>
    <row r="198" spans="1:5" ht="15.95" customHeight="1">
      <c r="A198" s="262"/>
      <c r="B198" s="53" t="s">
        <v>207</v>
      </c>
      <c r="C198" s="3">
        <v>74</v>
      </c>
      <c r="D198" s="6">
        <v>69</v>
      </c>
      <c r="E198" s="5">
        <f t="shared" si="16"/>
        <v>5106</v>
      </c>
    </row>
    <row r="199" spans="1:5" ht="15.95" customHeight="1">
      <c r="A199" s="262"/>
      <c r="B199" s="53" t="s">
        <v>209</v>
      </c>
      <c r="C199" s="3">
        <v>74</v>
      </c>
      <c r="D199" s="13">
        <v>18</v>
      </c>
      <c r="E199" s="5">
        <f t="shared" si="16"/>
        <v>1332</v>
      </c>
    </row>
    <row r="200" spans="1:5" ht="15.95" customHeight="1">
      <c r="A200" s="262"/>
      <c r="B200" s="53" t="s">
        <v>204</v>
      </c>
      <c r="C200" s="3">
        <v>74</v>
      </c>
      <c r="D200" s="7">
        <v>25</v>
      </c>
      <c r="E200" s="5">
        <f t="shared" si="16"/>
        <v>1850</v>
      </c>
    </row>
    <row r="201" spans="1:5" ht="15.95" customHeight="1">
      <c r="A201" s="262"/>
      <c r="B201" s="53" t="s">
        <v>212</v>
      </c>
      <c r="C201" s="3">
        <v>74</v>
      </c>
      <c r="D201" s="6">
        <v>58</v>
      </c>
      <c r="E201" s="5">
        <f t="shared" si="16"/>
        <v>4292</v>
      </c>
    </row>
    <row r="202" spans="1:5" ht="15.95" customHeight="1">
      <c r="A202" s="262"/>
      <c r="B202" s="43" t="s">
        <v>213</v>
      </c>
      <c r="C202" s="3">
        <v>74</v>
      </c>
      <c r="D202" s="22">
        <v>25</v>
      </c>
      <c r="E202" s="5">
        <f t="shared" si="16"/>
        <v>1850</v>
      </c>
    </row>
    <row r="203" spans="1:5" ht="15.95" customHeight="1">
      <c r="A203" s="262"/>
      <c r="B203" s="46"/>
      <c r="C203" s="8"/>
      <c r="D203" s="9"/>
      <c r="E203" s="10"/>
    </row>
    <row r="204" spans="1:5" s="2" customFormat="1" ht="15.95" customHeight="1">
      <c r="A204" s="263"/>
      <c r="B204" s="47" t="s">
        <v>263</v>
      </c>
      <c r="C204" s="11">
        <v>74</v>
      </c>
      <c r="D204" s="12">
        <f>SUM(D194:D203)</f>
        <v>423</v>
      </c>
      <c r="E204" s="176">
        <f>SUM(E194:E203)</f>
        <v>31302</v>
      </c>
    </row>
    <row r="205" spans="1:5" ht="15.95" customHeight="1">
      <c r="A205" s="103"/>
      <c r="B205" s="104"/>
      <c r="C205" s="105"/>
      <c r="D205" s="106"/>
      <c r="E205" s="107"/>
    </row>
    <row r="206" spans="1:5" s="2" customFormat="1" ht="15.95" customHeight="1">
      <c r="A206" s="34" t="s">
        <v>0</v>
      </c>
      <c r="B206" s="60" t="s">
        <v>1</v>
      </c>
      <c r="C206" s="35" t="s">
        <v>2</v>
      </c>
      <c r="D206" s="36" t="s">
        <v>3</v>
      </c>
      <c r="E206" s="37" t="s">
        <v>4</v>
      </c>
    </row>
    <row r="207" spans="1:5" ht="15.95" customHeight="1">
      <c r="A207" s="262" t="s">
        <v>270</v>
      </c>
      <c r="B207" s="43" t="s">
        <v>6</v>
      </c>
      <c r="C207" s="3">
        <v>40</v>
      </c>
      <c r="D207" s="13">
        <v>19</v>
      </c>
      <c r="E207" s="5">
        <f>D207*C207</f>
        <v>760</v>
      </c>
    </row>
    <row r="208" spans="1:5" ht="15.95" customHeight="1">
      <c r="A208" s="262"/>
      <c r="B208" s="53" t="s">
        <v>196</v>
      </c>
      <c r="C208" s="3">
        <v>40</v>
      </c>
      <c r="D208" s="7">
        <v>38</v>
      </c>
      <c r="E208" s="5">
        <f t="shared" ref="E208:E215" si="17">D208*C208</f>
        <v>1520</v>
      </c>
    </row>
    <row r="209" spans="1:5" ht="15.95" customHeight="1">
      <c r="A209" s="262"/>
      <c r="B209" s="93" t="s">
        <v>197</v>
      </c>
      <c r="C209" s="3">
        <v>40</v>
      </c>
      <c r="D209" s="7">
        <v>29.5</v>
      </c>
      <c r="E209" s="5">
        <f t="shared" si="17"/>
        <v>1180</v>
      </c>
    </row>
    <row r="210" spans="1:5" ht="15.95" customHeight="1">
      <c r="A210" s="262"/>
      <c r="B210" s="53" t="s">
        <v>198</v>
      </c>
      <c r="C210" s="3">
        <v>40</v>
      </c>
      <c r="D210" s="7">
        <v>33.799999999999997</v>
      </c>
      <c r="E210" s="5">
        <f t="shared" si="17"/>
        <v>1352</v>
      </c>
    </row>
    <row r="211" spans="1:5" ht="15.95" customHeight="1">
      <c r="A211" s="262"/>
      <c r="B211" s="53" t="s">
        <v>199</v>
      </c>
      <c r="C211" s="3">
        <v>40</v>
      </c>
      <c r="D211" s="7">
        <v>49</v>
      </c>
      <c r="E211" s="5">
        <f t="shared" si="17"/>
        <v>1960</v>
      </c>
    </row>
    <row r="212" spans="1:5" ht="15.95" customHeight="1">
      <c r="A212" s="262"/>
      <c r="B212" s="43" t="s">
        <v>200</v>
      </c>
      <c r="C212" s="3">
        <v>40</v>
      </c>
      <c r="D212" s="7">
        <v>34</v>
      </c>
      <c r="E212" s="5">
        <f t="shared" si="17"/>
        <v>1360</v>
      </c>
    </row>
    <row r="213" spans="1:5" ht="15.95" customHeight="1">
      <c r="A213" s="262"/>
      <c r="B213" s="94" t="s">
        <v>201</v>
      </c>
      <c r="C213" s="3">
        <v>40</v>
      </c>
      <c r="D213" s="95">
        <v>45</v>
      </c>
      <c r="E213" s="5">
        <f t="shared" si="17"/>
        <v>1800</v>
      </c>
    </row>
    <row r="214" spans="1:5" ht="15.95" customHeight="1">
      <c r="A214" s="262"/>
      <c r="B214" s="53" t="s">
        <v>202</v>
      </c>
      <c r="C214" s="3">
        <v>40</v>
      </c>
      <c r="D214" s="7">
        <v>39</v>
      </c>
      <c r="E214" s="5">
        <f t="shared" si="17"/>
        <v>1560</v>
      </c>
    </row>
    <row r="215" spans="1:5" ht="15.95" customHeight="1">
      <c r="A215" s="262"/>
      <c r="B215" s="53" t="s">
        <v>203</v>
      </c>
      <c r="C215" s="3">
        <v>40</v>
      </c>
      <c r="D215" s="7">
        <v>39</v>
      </c>
      <c r="E215" s="5">
        <f t="shared" si="17"/>
        <v>1560</v>
      </c>
    </row>
    <row r="216" spans="1:5" ht="15.95" customHeight="1">
      <c r="A216" s="262"/>
      <c r="B216" s="46"/>
      <c r="C216" s="8"/>
      <c r="D216" s="9"/>
      <c r="E216" s="10"/>
    </row>
    <row r="217" spans="1:5" s="2" customFormat="1" ht="15.95" customHeight="1">
      <c r="A217" s="263"/>
      <c r="B217" s="47" t="s">
        <v>263</v>
      </c>
      <c r="C217" s="11">
        <v>40</v>
      </c>
      <c r="D217" s="12">
        <f>SUM(D207:D216)</f>
        <v>326.3</v>
      </c>
      <c r="E217" s="176">
        <f>SUM(E207:E216)</f>
        <v>13052</v>
      </c>
    </row>
    <row r="218" spans="1:5" ht="15.95" customHeight="1">
      <c r="A218" s="257"/>
      <c r="B218" s="258"/>
      <c r="C218" s="258"/>
      <c r="D218" s="258"/>
      <c r="E218" s="259"/>
    </row>
    <row r="219" spans="1:5" s="1" customFormat="1" ht="15.95" customHeight="1">
      <c r="A219" s="34" t="s">
        <v>0</v>
      </c>
      <c r="B219" s="60" t="s">
        <v>1</v>
      </c>
      <c r="C219" s="35" t="s">
        <v>2</v>
      </c>
      <c r="D219" s="36" t="s">
        <v>3</v>
      </c>
      <c r="E219" s="37" t="s">
        <v>4</v>
      </c>
    </row>
    <row r="220" spans="1:5" ht="15.95" customHeight="1">
      <c r="A220" s="262" t="s">
        <v>271</v>
      </c>
      <c r="B220" s="43" t="s">
        <v>6</v>
      </c>
      <c r="C220" s="3">
        <v>27</v>
      </c>
      <c r="D220" s="13">
        <v>19</v>
      </c>
      <c r="E220" s="5">
        <f>D220*C220</f>
        <v>513</v>
      </c>
    </row>
    <row r="221" spans="1:5" ht="15.95" customHeight="1">
      <c r="A221" s="262"/>
      <c r="B221" s="53" t="s">
        <v>204</v>
      </c>
      <c r="C221" s="3">
        <v>27</v>
      </c>
      <c r="D221" s="7">
        <v>25</v>
      </c>
      <c r="E221" s="5">
        <f t="shared" ref="E221:E229" si="18">D221*C221</f>
        <v>675</v>
      </c>
    </row>
    <row r="222" spans="1:5" ht="15.95" customHeight="1">
      <c r="A222" s="262"/>
      <c r="B222" s="53" t="s">
        <v>205</v>
      </c>
      <c r="C222" s="3">
        <v>27</v>
      </c>
      <c r="D222" s="6">
        <v>69</v>
      </c>
      <c r="E222" s="5">
        <f t="shared" si="18"/>
        <v>1863</v>
      </c>
    </row>
    <row r="223" spans="1:5" ht="15.95" customHeight="1">
      <c r="A223" s="262"/>
      <c r="B223" s="53" t="s">
        <v>206</v>
      </c>
      <c r="C223" s="3">
        <v>27</v>
      </c>
      <c r="D223" s="63">
        <v>72</v>
      </c>
      <c r="E223" s="5">
        <f t="shared" si="18"/>
        <v>1944</v>
      </c>
    </row>
    <row r="224" spans="1:5" ht="15.95" customHeight="1">
      <c r="A224" s="262"/>
      <c r="B224" s="53" t="s">
        <v>207</v>
      </c>
      <c r="C224" s="3">
        <v>27</v>
      </c>
      <c r="D224" s="6">
        <v>69</v>
      </c>
      <c r="E224" s="5">
        <f t="shared" si="18"/>
        <v>1863</v>
      </c>
    </row>
    <row r="225" spans="1:5" ht="15.95" customHeight="1">
      <c r="A225" s="262"/>
      <c r="B225" s="53" t="s">
        <v>208</v>
      </c>
      <c r="C225" s="3">
        <v>27</v>
      </c>
      <c r="D225" s="7">
        <v>56</v>
      </c>
      <c r="E225" s="5">
        <f t="shared" si="18"/>
        <v>1512</v>
      </c>
    </row>
    <row r="226" spans="1:5" ht="15.95" customHeight="1">
      <c r="A226" s="262"/>
      <c r="B226" s="53" t="s">
        <v>209</v>
      </c>
      <c r="C226" s="3">
        <v>27</v>
      </c>
      <c r="D226" s="13">
        <v>18</v>
      </c>
      <c r="E226" s="5">
        <f t="shared" si="18"/>
        <v>486</v>
      </c>
    </row>
    <row r="227" spans="1:5" ht="15.95" customHeight="1">
      <c r="A227" s="262"/>
      <c r="B227" s="43" t="s">
        <v>210</v>
      </c>
      <c r="C227" s="3">
        <v>27</v>
      </c>
      <c r="D227" s="7">
        <v>28</v>
      </c>
      <c r="E227" s="5">
        <f t="shared" si="18"/>
        <v>756</v>
      </c>
    </row>
    <row r="228" spans="1:5" ht="15.95" customHeight="1">
      <c r="A228" s="262"/>
      <c r="B228" s="43" t="s">
        <v>211</v>
      </c>
      <c r="C228" s="3">
        <v>27</v>
      </c>
      <c r="D228" s="63">
        <v>28</v>
      </c>
      <c r="E228" s="5">
        <f t="shared" si="18"/>
        <v>756</v>
      </c>
    </row>
    <row r="229" spans="1:5" ht="15.95" customHeight="1">
      <c r="A229" s="262"/>
      <c r="B229" s="53" t="s">
        <v>212</v>
      </c>
      <c r="C229" s="3">
        <v>27</v>
      </c>
      <c r="D229" s="6">
        <v>58</v>
      </c>
      <c r="E229" s="5">
        <f t="shared" si="18"/>
        <v>1566</v>
      </c>
    </row>
    <row r="230" spans="1:5" ht="15.95" customHeight="1">
      <c r="A230" s="262"/>
      <c r="B230" s="53"/>
      <c r="C230" s="3"/>
      <c r="D230" s="6"/>
      <c r="E230" s="5"/>
    </row>
    <row r="231" spans="1:5" s="2" customFormat="1" ht="15.95" customHeight="1">
      <c r="A231" s="263"/>
      <c r="B231" s="47" t="s">
        <v>263</v>
      </c>
      <c r="C231" s="11">
        <v>27</v>
      </c>
      <c r="D231" s="12">
        <f>SUM(D220:D230)</f>
        <v>442</v>
      </c>
      <c r="E231" s="176">
        <f>SUM(E220:E230)</f>
        <v>11934</v>
      </c>
    </row>
    <row r="232" spans="1:5" ht="15.95" customHeight="1">
      <c r="A232" s="257"/>
      <c r="B232" s="258"/>
      <c r="C232" s="258"/>
      <c r="D232" s="258"/>
      <c r="E232" s="259"/>
    </row>
    <row r="233" spans="1:5" ht="30" customHeight="1">
      <c r="A233" s="260" t="s">
        <v>226</v>
      </c>
      <c r="B233" s="260"/>
      <c r="C233" s="260"/>
      <c r="D233" s="260"/>
      <c r="E233" s="260"/>
    </row>
    <row r="234" spans="1:5" s="1" customFormat="1" ht="15.95" customHeight="1">
      <c r="A234" s="34" t="s">
        <v>0</v>
      </c>
      <c r="B234" s="60" t="s">
        <v>1</v>
      </c>
      <c r="C234" s="35" t="s">
        <v>2</v>
      </c>
      <c r="D234" s="36" t="s">
        <v>3</v>
      </c>
      <c r="E234" s="37" t="s">
        <v>4</v>
      </c>
    </row>
    <row r="235" spans="1:5" s="32" customFormat="1" ht="15.95" customHeight="1">
      <c r="A235" s="265" t="s">
        <v>231</v>
      </c>
      <c r="B235" s="59" t="s">
        <v>34</v>
      </c>
      <c r="C235" s="29">
        <v>14</v>
      </c>
      <c r="D235" s="30">
        <v>35</v>
      </c>
      <c r="E235" s="31">
        <f>D235*C235</f>
        <v>490</v>
      </c>
    </row>
    <row r="236" spans="1:5" s="32" customFormat="1" ht="15.95" customHeight="1">
      <c r="A236" s="265"/>
      <c r="B236" s="59" t="s">
        <v>59</v>
      </c>
      <c r="C236" s="29">
        <v>18</v>
      </c>
      <c r="D236" s="33">
        <v>45</v>
      </c>
      <c r="E236" s="31">
        <f t="shared" ref="E236:E241" si="19">D236*C236</f>
        <v>810</v>
      </c>
    </row>
    <row r="237" spans="1:5" ht="15.95" customHeight="1">
      <c r="A237" s="265"/>
      <c r="B237" s="52" t="s">
        <v>44</v>
      </c>
      <c r="C237" s="3">
        <v>32</v>
      </c>
      <c r="D237" s="23">
        <v>39</v>
      </c>
      <c r="E237" s="5">
        <f t="shared" si="19"/>
        <v>1248</v>
      </c>
    </row>
    <row r="238" spans="1:5" ht="15.95" customHeight="1">
      <c r="A238" s="265"/>
      <c r="B238" s="43" t="s">
        <v>6</v>
      </c>
      <c r="C238" s="3">
        <v>32</v>
      </c>
      <c r="D238" s="13">
        <v>19</v>
      </c>
      <c r="E238" s="5">
        <f t="shared" si="19"/>
        <v>608</v>
      </c>
    </row>
    <row r="239" spans="1:5" ht="15.95" customHeight="1">
      <c r="A239" s="265"/>
      <c r="B239" s="54" t="s">
        <v>60</v>
      </c>
      <c r="C239" s="3">
        <v>32</v>
      </c>
      <c r="D239" s="25">
        <v>29</v>
      </c>
      <c r="E239" s="5">
        <f t="shared" si="19"/>
        <v>928</v>
      </c>
    </row>
    <row r="240" spans="1:5" ht="15.95" customHeight="1">
      <c r="A240" s="265"/>
      <c r="B240" s="53" t="s">
        <v>61</v>
      </c>
      <c r="C240" s="3">
        <v>32</v>
      </c>
      <c r="D240" s="26">
        <v>38</v>
      </c>
      <c r="E240" s="5">
        <f t="shared" si="19"/>
        <v>1216</v>
      </c>
    </row>
    <row r="241" spans="1:5" ht="15.95" customHeight="1">
      <c r="A241" s="265"/>
      <c r="B241" s="52" t="s">
        <v>62</v>
      </c>
      <c r="C241" s="3">
        <v>32</v>
      </c>
      <c r="D241" s="7">
        <v>36</v>
      </c>
      <c r="E241" s="5">
        <f t="shared" si="19"/>
        <v>1152</v>
      </c>
    </row>
    <row r="242" spans="1:5" ht="15.95" customHeight="1">
      <c r="A242" s="265"/>
      <c r="B242" s="56" t="s">
        <v>63</v>
      </c>
      <c r="C242" s="3">
        <v>32</v>
      </c>
      <c r="D242" s="28">
        <v>42</v>
      </c>
      <c r="E242" s="5">
        <f>D242*C242</f>
        <v>1344</v>
      </c>
    </row>
    <row r="243" spans="1:5" ht="15.95" customHeight="1">
      <c r="A243" s="265"/>
      <c r="B243" s="56" t="s">
        <v>64</v>
      </c>
      <c r="C243" s="3">
        <v>32</v>
      </c>
      <c r="D243" s="28">
        <v>37</v>
      </c>
      <c r="E243" s="5">
        <f>D243*C243</f>
        <v>1184</v>
      </c>
    </row>
    <row r="244" spans="1:5" ht="15.95" customHeight="1">
      <c r="A244" s="265"/>
      <c r="B244" s="55" t="s">
        <v>65</v>
      </c>
      <c r="C244" s="3">
        <v>32</v>
      </c>
      <c r="D244" s="25">
        <v>29</v>
      </c>
      <c r="E244" s="5">
        <f>D244*C244</f>
        <v>928</v>
      </c>
    </row>
    <row r="245" spans="1:5" ht="15.95" customHeight="1">
      <c r="A245" s="265"/>
      <c r="B245" s="58"/>
      <c r="C245" s="8"/>
      <c r="D245" s="9"/>
      <c r="E245" s="10"/>
    </row>
    <row r="246" spans="1:5" s="2" customFormat="1" ht="15.95" customHeight="1">
      <c r="A246" s="266"/>
      <c r="B246" s="47" t="s">
        <v>220</v>
      </c>
      <c r="C246" s="11">
        <v>32</v>
      </c>
      <c r="D246" s="12">
        <f>SUM(D235:D245)</f>
        <v>349</v>
      </c>
      <c r="E246" s="176">
        <f>SUM(E235:E245)</f>
        <v>9908</v>
      </c>
    </row>
    <row r="247" spans="1:5" ht="15.95" customHeight="1">
      <c r="A247" s="257"/>
      <c r="B247" s="258"/>
      <c r="C247" s="258"/>
      <c r="D247" s="258"/>
      <c r="E247" s="259"/>
    </row>
    <row r="248" spans="1:5" s="1" customFormat="1" ht="15.95" customHeight="1">
      <c r="A248" s="34" t="s">
        <v>0</v>
      </c>
      <c r="B248" s="60" t="s">
        <v>1</v>
      </c>
      <c r="C248" s="35" t="s">
        <v>2</v>
      </c>
      <c r="D248" s="36" t="s">
        <v>3</v>
      </c>
      <c r="E248" s="37" t="s">
        <v>4</v>
      </c>
    </row>
    <row r="249" spans="1:5" s="32" customFormat="1" ht="15.95" customHeight="1">
      <c r="A249" s="265" t="s">
        <v>232</v>
      </c>
      <c r="B249" s="59" t="s">
        <v>34</v>
      </c>
      <c r="C249" s="29">
        <v>7</v>
      </c>
      <c r="D249" s="30">
        <v>35</v>
      </c>
      <c r="E249" s="31">
        <f>D249*C249</f>
        <v>245</v>
      </c>
    </row>
    <row r="250" spans="1:5" s="32" customFormat="1" ht="15.95" customHeight="1">
      <c r="A250" s="265"/>
      <c r="B250" s="59" t="s">
        <v>59</v>
      </c>
      <c r="C250" s="29">
        <v>30</v>
      </c>
      <c r="D250" s="33">
        <v>45</v>
      </c>
      <c r="E250" s="31">
        <f t="shared" ref="E250:E256" si="20">D250*C250</f>
        <v>1350</v>
      </c>
    </row>
    <row r="251" spans="1:5" ht="15.95" customHeight="1">
      <c r="A251" s="265"/>
      <c r="B251" s="52" t="s">
        <v>44</v>
      </c>
      <c r="C251" s="3">
        <v>37</v>
      </c>
      <c r="D251" s="23">
        <v>39</v>
      </c>
      <c r="E251" s="5">
        <f t="shared" si="20"/>
        <v>1443</v>
      </c>
    </row>
    <row r="252" spans="1:5" ht="15.95" customHeight="1">
      <c r="A252" s="265"/>
      <c r="B252" s="43" t="s">
        <v>6</v>
      </c>
      <c r="C252" s="3">
        <v>37</v>
      </c>
      <c r="D252" s="13">
        <v>19</v>
      </c>
      <c r="E252" s="5">
        <f t="shared" si="20"/>
        <v>703</v>
      </c>
    </row>
    <row r="253" spans="1:5" ht="15.95" customHeight="1">
      <c r="A253" s="265"/>
      <c r="B253" s="54" t="s">
        <v>60</v>
      </c>
      <c r="C253" s="3">
        <v>37</v>
      </c>
      <c r="D253" s="25">
        <v>29</v>
      </c>
      <c r="E253" s="5">
        <f t="shared" si="20"/>
        <v>1073</v>
      </c>
    </row>
    <row r="254" spans="1:5" ht="15.95" customHeight="1">
      <c r="A254" s="265"/>
      <c r="B254" s="53" t="s">
        <v>61</v>
      </c>
      <c r="C254" s="3">
        <v>37</v>
      </c>
      <c r="D254" s="26">
        <v>38</v>
      </c>
      <c r="E254" s="5">
        <f t="shared" si="20"/>
        <v>1406</v>
      </c>
    </row>
    <row r="255" spans="1:5" ht="15.95" customHeight="1">
      <c r="A255" s="265"/>
      <c r="B255" s="52" t="s">
        <v>62</v>
      </c>
      <c r="C255" s="3">
        <v>37</v>
      </c>
      <c r="D255" s="7">
        <v>36</v>
      </c>
      <c r="E255" s="5">
        <f t="shared" si="20"/>
        <v>1332</v>
      </c>
    </row>
    <row r="256" spans="1:5" ht="15.95" customHeight="1">
      <c r="A256" s="265"/>
      <c r="B256" s="56" t="s">
        <v>63</v>
      </c>
      <c r="C256" s="3">
        <v>37</v>
      </c>
      <c r="D256" s="28">
        <v>42</v>
      </c>
      <c r="E256" s="5">
        <f t="shared" si="20"/>
        <v>1554</v>
      </c>
    </row>
    <row r="257" spans="1:5" ht="15.95" customHeight="1">
      <c r="A257" s="265"/>
      <c r="B257" s="56" t="s">
        <v>64</v>
      </c>
      <c r="C257" s="3">
        <v>37</v>
      </c>
      <c r="D257" s="28">
        <v>37</v>
      </c>
      <c r="E257" s="5">
        <f>D257*C257</f>
        <v>1369</v>
      </c>
    </row>
    <row r="258" spans="1:5" ht="15.95" customHeight="1">
      <c r="A258" s="265"/>
      <c r="B258" s="55" t="s">
        <v>65</v>
      </c>
      <c r="C258" s="3">
        <v>37</v>
      </c>
      <c r="D258" s="25">
        <v>29</v>
      </c>
      <c r="E258" s="5">
        <f>D258*C258</f>
        <v>1073</v>
      </c>
    </row>
    <row r="259" spans="1:5" ht="15.95" customHeight="1">
      <c r="A259" s="265"/>
      <c r="B259" s="58"/>
      <c r="C259" s="8"/>
      <c r="D259" s="9"/>
      <c r="E259" s="10"/>
    </row>
    <row r="260" spans="1:5" s="2" customFormat="1" ht="15.95" customHeight="1">
      <c r="A260" s="266"/>
      <c r="B260" s="47" t="s">
        <v>220</v>
      </c>
      <c r="C260" s="11">
        <v>37</v>
      </c>
      <c r="D260" s="12">
        <f>SUM(D249:D259)</f>
        <v>349</v>
      </c>
      <c r="E260" s="176">
        <f>SUM(E249:E259)</f>
        <v>11548</v>
      </c>
    </row>
    <row r="261" spans="1:5" ht="15.95" customHeight="1">
      <c r="A261" s="257"/>
      <c r="B261" s="258"/>
      <c r="C261" s="258"/>
      <c r="D261" s="258"/>
      <c r="E261" s="259"/>
    </row>
    <row r="262" spans="1:5" s="1" customFormat="1" ht="15.95" customHeight="1">
      <c r="A262" s="34" t="s">
        <v>0</v>
      </c>
      <c r="B262" s="60" t="s">
        <v>1</v>
      </c>
      <c r="C262" s="35" t="s">
        <v>2</v>
      </c>
      <c r="D262" s="36" t="s">
        <v>3</v>
      </c>
      <c r="E262" s="37" t="s">
        <v>4</v>
      </c>
    </row>
    <row r="263" spans="1:5" s="32" customFormat="1" ht="15.95" customHeight="1">
      <c r="A263" s="265" t="s">
        <v>234</v>
      </c>
      <c r="B263" s="59" t="s">
        <v>34</v>
      </c>
      <c r="C263" s="29">
        <v>12</v>
      </c>
      <c r="D263" s="30">
        <v>35</v>
      </c>
      <c r="E263" s="31">
        <f>D263*C263</f>
        <v>420</v>
      </c>
    </row>
    <row r="264" spans="1:5" s="32" customFormat="1" ht="15.95" customHeight="1">
      <c r="A264" s="265"/>
      <c r="B264" s="59" t="s">
        <v>59</v>
      </c>
      <c r="C264" s="29">
        <v>21</v>
      </c>
      <c r="D264" s="33">
        <v>45</v>
      </c>
      <c r="E264" s="31">
        <f t="shared" ref="E264:E272" si="21">D264*C264</f>
        <v>945</v>
      </c>
    </row>
    <row r="265" spans="1:5" ht="15.95" customHeight="1">
      <c r="A265" s="265"/>
      <c r="B265" s="52" t="s">
        <v>44</v>
      </c>
      <c r="C265" s="3">
        <v>34</v>
      </c>
      <c r="D265" s="23">
        <v>39</v>
      </c>
      <c r="E265" s="5">
        <f t="shared" si="21"/>
        <v>1326</v>
      </c>
    </row>
    <row r="266" spans="1:5" ht="15.95" customHeight="1">
      <c r="A266" s="265"/>
      <c r="B266" s="43" t="s">
        <v>6</v>
      </c>
      <c r="C266" s="3">
        <v>34</v>
      </c>
      <c r="D266" s="13">
        <v>19</v>
      </c>
      <c r="E266" s="5">
        <f t="shared" si="21"/>
        <v>646</v>
      </c>
    </row>
    <row r="267" spans="1:5" ht="15.95" customHeight="1">
      <c r="A267" s="265"/>
      <c r="B267" s="54" t="s">
        <v>60</v>
      </c>
      <c r="C267" s="3">
        <v>34</v>
      </c>
      <c r="D267" s="25">
        <v>29</v>
      </c>
      <c r="E267" s="5">
        <f t="shared" si="21"/>
        <v>986</v>
      </c>
    </row>
    <row r="268" spans="1:5" ht="15.95" customHeight="1">
      <c r="A268" s="265"/>
      <c r="B268" s="53" t="s">
        <v>61</v>
      </c>
      <c r="C268" s="3">
        <v>34</v>
      </c>
      <c r="D268" s="26">
        <v>38</v>
      </c>
      <c r="E268" s="5">
        <f>D268*C268</f>
        <v>1292</v>
      </c>
    </row>
    <row r="269" spans="1:5" ht="15.95" customHeight="1">
      <c r="A269" s="265"/>
      <c r="B269" s="52" t="s">
        <v>62</v>
      </c>
      <c r="C269" s="3">
        <v>34</v>
      </c>
      <c r="D269" s="7">
        <v>36</v>
      </c>
      <c r="E269" s="5">
        <f t="shared" si="21"/>
        <v>1224</v>
      </c>
    </row>
    <row r="270" spans="1:5" ht="15.95" customHeight="1">
      <c r="A270" s="265"/>
      <c r="B270" s="56" t="s">
        <v>63</v>
      </c>
      <c r="C270" s="3">
        <v>34</v>
      </c>
      <c r="D270" s="28">
        <v>42</v>
      </c>
      <c r="E270" s="5">
        <f t="shared" si="21"/>
        <v>1428</v>
      </c>
    </row>
    <row r="271" spans="1:5" ht="15.95" customHeight="1">
      <c r="A271" s="265"/>
      <c r="B271" s="56" t="s">
        <v>64</v>
      </c>
      <c r="C271" s="3">
        <v>34</v>
      </c>
      <c r="D271" s="28">
        <v>37</v>
      </c>
      <c r="E271" s="5">
        <f t="shared" si="21"/>
        <v>1258</v>
      </c>
    </row>
    <row r="272" spans="1:5" ht="15.95" customHeight="1">
      <c r="A272" s="265"/>
      <c r="B272" s="55" t="s">
        <v>65</v>
      </c>
      <c r="C272" s="3">
        <v>34</v>
      </c>
      <c r="D272" s="25">
        <v>29</v>
      </c>
      <c r="E272" s="5">
        <f t="shared" si="21"/>
        <v>986</v>
      </c>
    </row>
    <row r="273" spans="1:5" ht="15.95" customHeight="1">
      <c r="A273" s="265"/>
      <c r="B273" s="58"/>
      <c r="C273" s="8"/>
      <c r="D273" s="9"/>
      <c r="E273" s="10"/>
    </row>
    <row r="274" spans="1:5" s="2" customFormat="1" ht="15.95" customHeight="1">
      <c r="A274" s="266"/>
      <c r="B274" s="47" t="s">
        <v>233</v>
      </c>
      <c r="C274" s="11">
        <v>34</v>
      </c>
      <c r="D274" s="12">
        <f>SUM(D263:D273)</f>
        <v>349</v>
      </c>
      <c r="E274" s="176">
        <f>SUM(E263:E273)</f>
        <v>10511</v>
      </c>
    </row>
    <row r="275" spans="1:5" ht="15.95" customHeight="1">
      <c r="A275" s="257"/>
      <c r="B275" s="258"/>
      <c r="C275" s="258"/>
      <c r="D275" s="258"/>
      <c r="E275" s="259"/>
    </row>
    <row r="276" spans="1:5" s="1" customFormat="1" ht="15.95" customHeight="1">
      <c r="A276" s="34" t="s">
        <v>0</v>
      </c>
      <c r="B276" s="60" t="s">
        <v>1</v>
      </c>
      <c r="C276" s="35" t="s">
        <v>2</v>
      </c>
      <c r="D276" s="36" t="s">
        <v>3</v>
      </c>
      <c r="E276" s="37" t="s">
        <v>4</v>
      </c>
    </row>
    <row r="277" spans="1:5" s="32" customFormat="1" ht="15.95" customHeight="1">
      <c r="A277" s="265" t="s">
        <v>235</v>
      </c>
      <c r="B277" s="59" t="s">
        <v>34</v>
      </c>
      <c r="C277" s="29">
        <v>13</v>
      </c>
      <c r="D277" s="30">
        <v>35</v>
      </c>
      <c r="E277" s="31">
        <f>D277*C277</f>
        <v>455</v>
      </c>
    </row>
    <row r="278" spans="1:5" s="32" customFormat="1" ht="15.95" customHeight="1">
      <c r="A278" s="265"/>
      <c r="B278" s="59" t="s">
        <v>59</v>
      </c>
      <c r="C278" s="29">
        <v>22</v>
      </c>
      <c r="D278" s="33">
        <v>45</v>
      </c>
      <c r="E278" s="31">
        <f t="shared" ref="E278:E286" si="22">D278*C278</f>
        <v>990</v>
      </c>
    </row>
    <row r="279" spans="1:5" ht="15.95" customHeight="1">
      <c r="A279" s="265"/>
      <c r="B279" s="52" t="s">
        <v>44</v>
      </c>
      <c r="C279" s="3">
        <v>35</v>
      </c>
      <c r="D279" s="23">
        <v>39</v>
      </c>
      <c r="E279" s="5">
        <f t="shared" si="22"/>
        <v>1365</v>
      </c>
    </row>
    <row r="280" spans="1:5" ht="15.95" customHeight="1">
      <c r="A280" s="265"/>
      <c r="B280" s="43" t="s">
        <v>6</v>
      </c>
      <c r="C280" s="3">
        <v>35</v>
      </c>
      <c r="D280" s="13">
        <v>19</v>
      </c>
      <c r="E280" s="5">
        <f t="shared" si="22"/>
        <v>665</v>
      </c>
    </row>
    <row r="281" spans="1:5" ht="15.95" customHeight="1">
      <c r="A281" s="265"/>
      <c r="B281" s="54" t="s">
        <v>60</v>
      </c>
      <c r="C281" s="3">
        <v>35</v>
      </c>
      <c r="D281" s="25">
        <v>29</v>
      </c>
      <c r="E281" s="5">
        <f t="shared" si="22"/>
        <v>1015</v>
      </c>
    </row>
    <row r="282" spans="1:5" ht="15.95" customHeight="1">
      <c r="A282" s="265"/>
      <c r="B282" s="53" t="s">
        <v>61</v>
      </c>
      <c r="C282" s="3">
        <v>35</v>
      </c>
      <c r="D282" s="26">
        <v>38</v>
      </c>
      <c r="E282" s="5">
        <f t="shared" si="22"/>
        <v>1330</v>
      </c>
    </row>
    <row r="283" spans="1:5" ht="15.95" customHeight="1">
      <c r="A283" s="265"/>
      <c r="B283" s="52" t="s">
        <v>62</v>
      </c>
      <c r="C283" s="3">
        <v>35</v>
      </c>
      <c r="D283" s="7">
        <v>36</v>
      </c>
      <c r="E283" s="5">
        <f t="shared" si="22"/>
        <v>1260</v>
      </c>
    </row>
    <row r="284" spans="1:5" ht="15.95" customHeight="1">
      <c r="A284" s="265"/>
      <c r="B284" s="56" t="s">
        <v>63</v>
      </c>
      <c r="C284" s="3">
        <v>35</v>
      </c>
      <c r="D284" s="28">
        <v>42</v>
      </c>
      <c r="E284" s="5">
        <f t="shared" si="22"/>
        <v>1470</v>
      </c>
    </row>
    <row r="285" spans="1:5" ht="15.95" customHeight="1">
      <c r="A285" s="265"/>
      <c r="B285" s="56" t="s">
        <v>64</v>
      </c>
      <c r="C285" s="3">
        <v>35</v>
      </c>
      <c r="D285" s="28">
        <v>37</v>
      </c>
      <c r="E285" s="5">
        <f>D285*C285</f>
        <v>1295</v>
      </c>
    </row>
    <row r="286" spans="1:5" ht="15.95" customHeight="1">
      <c r="A286" s="265"/>
      <c r="B286" s="55" t="s">
        <v>65</v>
      </c>
      <c r="C286" s="3">
        <v>35</v>
      </c>
      <c r="D286" s="25">
        <v>29</v>
      </c>
      <c r="E286" s="5">
        <f t="shared" si="22"/>
        <v>1015</v>
      </c>
    </row>
    <row r="287" spans="1:5" ht="15.95" customHeight="1">
      <c r="A287" s="265"/>
      <c r="B287" s="58"/>
      <c r="C287" s="8"/>
      <c r="D287" s="9"/>
      <c r="E287" s="10"/>
    </row>
    <row r="288" spans="1:5" s="2" customFormat="1" ht="15.95" customHeight="1">
      <c r="A288" s="266"/>
      <c r="B288" s="47" t="s">
        <v>233</v>
      </c>
      <c r="C288" s="11">
        <v>35</v>
      </c>
      <c r="D288" s="12">
        <f>SUM(D277:D287)</f>
        <v>349</v>
      </c>
      <c r="E288" s="176">
        <f>SUM(E277:E287)</f>
        <v>10860</v>
      </c>
    </row>
    <row r="289" spans="1:5" ht="15.95" customHeight="1">
      <c r="A289" s="257"/>
      <c r="B289" s="258"/>
      <c r="C289" s="258"/>
      <c r="D289" s="258"/>
      <c r="E289" s="259"/>
    </row>
    <row r="290" spans="1:5" s="1" customFormat="1" ht="15.95" customHeight="1">
      <c r="A290" s="34" t="s">
        <v>0</v>
      </c>
      <c r="B290" s="60" t="s">
        <v>1</v>
      </c>
      <c r="C290" s="35" t="s">
        <v>2</v>
      </c>
      <c r="D290" s="36" t="s">
        <v>3</v>
      </c>
      <c r="E290" s="37" t="s">
        <v>4</v>
      </c>
    </row>
    <row r="291" spans="1:5" s="32" customFormat="1" ht="15.95" customHeight="1">
      <c r="A291" s="265" t="s">
        <v>236</v>
      </c>
      <c r="B291" s="59" t="s">
        <v>34</v>
      </c>
      <c r="C291" s="29">
        <v>12</v>
      </c>
      <c r="D291" s="30">
        <v>35</v>
      </c>
      <c r="E291" s="31">
        <f>D291*C291</f>
        <v>420</v>
      </c>
    </row>
    <row r="292" spans="1:5" s="32" customFormat="1" ht="15.95" customHeight="1">
      <c r="A292" s="265"/>
      <c r="B292" s="59" t="s">
        <v>59</v>
      </c>
      <c r="C292" s="29">
        <v>22</v>
      </c>
      <c r="D292" s="33">
        <v>45</v>
      </c>
      <c r="E292" s="31">
        <f t="shared" ref="E292:E300" si="23">D292*C292</f>
        <v>990</v>
      </c>
    </row>
    <row r="293" spans="1:5" ht="15.95" customHeight="1">
      <c r="A293" s="265"/>
      <c r="B293" s="52" t="s">
        <v>44</v>
      </c>
      <c r="C293" s="3">
        <v>34</v>
      </c>
      <c r="D293" s="23">
        <v>39</v>
      </c>
      <c r="E293" s="5">
        <f t="shared" si="23"/>
        <v>1326</v>
      </c>
    </row>
    <row r="294" spans="1:5" ht="15.95" customHeight="1">
      <c r="A294" s="265"/>
      <c r="B294" s="43" t="s">
        <v>6</v>
      </c>
      <c r="C294" s="3">
        <v>34</v>
      </c>
      <c r="D294" s="13">
        <v>19</v>
      </c>
      <c r="E294" s="5">
        <f t="shared" si="23"/>
        <v>646</v>
      </c>
    </row>
    <row r="295" spans="1:5" ht="15.95" customHeight="1">
      <c r="A295" s="265"/>
      <c r="B295" s="54" t="s">
        <v>60</v>
      </c>
      <c r="C295" s="3">
        <v>34</v>
      </c>
      <c r="D295" s="25">
        <v>29</v>
      </c>
      <c r="E295" s="5">
        <f t="shared" si="23"/>
        <v>986</v>
      </c>
    </row>
    <row r="296" spans="1:5" ht="15.95" customHeight="1">
      <c r="A296" s="265"/>
      <c r="B296" s="53" t="s">
        <v>61</v>
      </c>
      <c r="C296" s="3">
        <v>34</v>
      </c>
      <c r="D296" s="26">
        <v>38</v>
      </c>
      <c r="E296" s="5">
        <f t="shared" si="23"/>
        <v>1292</v>
      </c>
    </row>
    <row r="297" spans="1:5" ht="15.95" customHeight="1">
      <c r="A297" s="265"/>
      <c r="B297" s="52" t="s">
        <v>62</v>
      </c>
      <c r="C297" s="3">
        <v>34</v>
      </c>
      <c r="D297" s="7">
        <v>36</v>
      </c>
      <c r="E297" s="5">
        <f t="shared" si="23"/>
        <v>1224</v>
      </c>
    </row>
    <row r="298" spans="1:5" ht="15.95" customHeight="1">
      <c r="A298" s="265"/>
      <c r="B298" s="56" t="s">
        <v>63</v>
      </c>
      <c r="C298" s="3">
        <v>34</v>
      </c>
      <c r="D298" s="28">
        <v>42</v>
      </c>
      <c r="E298" s="5">
        <f t="shared" si="23"/>
        <v>1428</v>
      </c>
    </row>
    <row r="299" spans="1:5" ht="15.95" customHeight="1">
      <c r="A299" s="265"/>
      <c r="B299" s="56" t="s">
        <v>64</v>
      </c>
      <c r="C299" s="3">
        <v>34</v>
      </c>
      <c r="D299" s="28">
        <v>37</v>
      </c>
      <c r="E299" s="5">
        <f>D299*C299</f>
        <v>1258</v>
      </c>
    </row>
    <row r="300" spans="1:5" ht="15.95" customHeight="1">
      <c r="A300" s="265"/>
      <c r="B300" s="55" t="s">
        <v>65</v>
      </c>
      <c r="C300" s="3">
        <v>34</v>
      </c>
      <c r="D300" s="25">
        <v>29</v>
      </c>
      <c r="E300" s="5">
        <f t="shared" si="23"/>
        <v>986</v>
      </c>
    </row>
    <row r="301" spans="1:5" ht="15.95" customHeight="1">
      <c r="A301" s="265"/>
      <c r="B301" s="58"/>
      <c r="C301" s="8"/>
      <c r="D301" s="9"/>
      <c r="E301" s="10"/>
    </row>
    <row r="302" spans="1:5" s="2" customFormat="1" ht="15.95" customHeight="1">
      <c r="A302" s="266"/>
      <c r="B302" s="47" t="s">
        <v>233</v>
      </c>
      <c r="C302" s="11">
        <v>34</v>
      </c>
      <c r="D302" s="12">
        <f>SUM(D291:D301)</f>
        <v>349</v>
      </c>
      <c r="E302" s="176">
        <f>SUM(E291:E301)</f>
        <v>10556</v>
      </c>
    </row>
    <row r="303" spans="1:5" ht="15.95" customHeight="1">
      <c r="A303" s="257"/>
      <c r="B303" s="258"/>
      <c r="C303" s="258"/>
      <c r="D303" s="258"/>
      <c r="E303" s="259"/>
    </row>
    <row r="304" spans="1:5" s="1" customFormat="1" ht="15.95" customHeight="1">
      <c r="A304" s="34" t="s">
        <v>0</v>
      </c>
      <c r="B304" s="60" t="s">
        <v>1</v>
      </c>
      <c r="C304" s="35" t="s">
        <v>2</v>
      </c>
      <c r="D304" s="36" t="s">
        <v>3</v>
      </c>
      <c r="E304" s="37" t="s">
        <v>4</v>
      </c>
    </row>
    <row r="305" spans="1:5" s="32" customFormat="1" ht="15.95" customHeight="1">
      <c r="A305" s="265" t="s">
        <v>237</v>
      </c>
      <c r="B305" s="59" t="s">
        <v>34</v>
      </c>
      <c r="C305" s="29">
        <v>18</v>
      </c>
      <c r="D305" s="30">
        <v>35</v>
      </c>
      <c r="E305" s="31">
        <f>D305*C305</f>
        <v>630</v>
      </c>
    </row>
    <row r="306" spans="1:5" s="32" customFormat="1" ht="15.95" customHeight="1">
      <c r="A306" s="265"/>
      <c r="B306" s="59" t="s">
        <v>59</v>
      </c>
      <c r="C306" s="29">
        <v>14</v>
      </c>
      <c r="D306" s="33">
        <v>45</v>
      </c>
      <c r="E306" s="31">
        <f t="shared" ref="E306:E314" si="24">D306*C306</f>
        <v>630</v>
      </c>
    </row>
    <row r="307" spans="1:5" ht="15.95" customHeight="1">
      <c r="A307" s="265"/>
      <c r="B307" s="52" t="s">
        <v>44</v>
      </c>
      <c r="C307" s="3">
        <v>32</v>
      </c>
      <c r="D307" s="23">
        <v>39</v>
      </c>
      <c r="E307" s="5">
        <f t="shared" si="24"/>
        <v>1248</v>
      </c>
    </row>
    <row r="308" spans="1:5" ht="15.95" customHeight="1">
      <c r="A308" s="265"/>
      <c r="B308" s="43" t="s">
        <v>6</v>
      </c>
      <c r="C308" s="3">
        <v>32</v>
      </c>
      <c r="D308" s="13">
        <v>19</v>
      </c>
      <c r="E308" s="5">
        <f t="shared" si="24"/>
        <v>608</v>
      </c>
    </row>
    <row r="309" spans="1:5" ht="15.95" customHeight="1">
      <c r="A309" s="265"/>
      <c r="B309" s="54" t="s">
        <v>60</v>
      </c>
      <c r="C309" s="3">
        <v>32</v>
      </c>
      <c r="D309" s="25">
        <v>29</v>
      </c>
      <c r="E309" s="5">
        <f t="shared" si="24"/>
        <v>928</v>
      </c>
    </row>
    <row r="310" spans="1:5" ht="15.95" customHeight="1">
      <c r="A310" s="265"/>
      <c r="B310" s="53" t="s">
        <v>61</v>
      </c>
      <c r="C310" s="3">
        <v>32</v>
      </c>
      <c r="D310" s="26">
        <v>38</v>
      </c>
      <c r="E310" s="5">
        <f t="shared" si="24"/>
        <v>1216</v>
      </c>
    </row>
    <row r="311" spans="1:5" ht="15.95" customHeight="1">
      <c r="A311" s="265"/>
      <c r="B311" s="52" t="s">
        <v>62</v>
      </c>
      <c r="C311" s="3">
        <v>32</v>
      </c>
      <c r="D311" s="7">
        <v>36</v>
      </c>
      <c r="E311" s="5">
        <f t="shared" si="24"/>
        <v>1152</v>
      </c>
    </row>
    <row r="312" spans="1:5" ht="15.95" customHeight="1">
      <c r="A312" s="265"/>
      <c r="B312" s="56" t="s">
        <v>63</v>
      </c>
      <c r="C312" s="3">
        <v>32</v>
      </c>
      <c r="D312" s="28">
        <v>42</v>
      </c>
      <c r="E312" s="5">
        <f t="shared" si="24"/>
        <v>1344</v>
      </c>
    </row>
    <row r="313" spans="1:5" ht="15.95" customHeight="1">
      <c r="A313" s="265"/>
      <c r="B313" s="56" t="s">
        <v>64</v>
      </c>
      <c r="C313" s="3">
        <v>32</v>
      </c>
      <c r="D313" s="28">
        <v>37</v>
      </c>
      <c r="E313" s="5">
        <f t="shared" si="24"/>
        <v>1184</v>
      </c>
    </row>
    <row r="314" spans="1:5" ht="15.95" customHeight="1">
      <c r="A314" s="265"/>
      <c r="B314" s="55" t="s">
        <v>65</v>
      </c>
      <c r="C314" s="3">
        <v>32</v>
      </c>
      <c r="D314" s="25">
        <v>29</v>
      </c>
      <c r="E314" s="5">
        <f t="shared" si="24"/>
        <v>928</v>
      </c>
    </row>
    <row r="315" spans="1:5" ht="15.95" customHeight="1">
      <c r="A315" s="265"/>
      <c r="B315" s="58"/>
      <c r="C315" s="8"/>
      <c r="D315" s="9"/>
      <c r="E315" s="10"/>
    </row>
    <row r="316" spans="1:5" s="2" customFormat="1" ht="15.95" customHeight="1">
      <c r="A316" s="266"/>
      <c r="B316" s="47" t="s">
        <v>233</v>
      </c>
      <c r="C316" s="11">
        <v>32</v>
      </c>
      <c r="D316" s="12">
        <f>SUM(D305:D315)</f>
        <v>349</v>
      </c>
      <c r="E316" s="176">
        <f>SUM(E305:E315)</f>
        <v>9868</v>
      </c>
    </row>
    <row r="317" spans="1:5" ht="15.95" customHeight="1">
      <c r="A317" s="257"/>
      <c r="B317" s="258"/>
      <c r="C317" s="258"/>
      <c r="D317" s="258"/>
      <c r="E317" s="259"/>
    </row>
    <row r="318" spans="1:5" s="1" customFormat="1" ht="15.95" customHeight="1">
      <c r="A318" s="34" t="s">
        <v>0</v>
      </c>
      <c r="B318" s="60" t="s">
        <v>1</v>
      </c>
      <c r="C318" s="35" t="s">
        <v>2</v>
      </c>
      <c r="D318" s="36" t="s">
        <v>3</v>
      </c>
      <c r="E318" s="37" t="s">
        <v>4</v>
      </c>
    </row>
    <row r="319" spans="1:5" ht="15.95" customHeight="1">
      <c r="A319" s="264" t="s">
        <v>227</v>
      </c>
      <c r="B319" s="52" t="s">
        <v>32</v>
      </c>
      <c r="C319" s="3">
        <v>100</v>
      </c>
      <c r="D319" s="23">
        <v>29.8</v>
      </c>
      <c r="E319" s="5">
        <f>D319*C319</f>
        <v>2980</v>
      </c>
    </row>
    <row r="320" spans="1:5" ht="15.95" customHeight="1">
      <c r="A320" s="262"/>
      <c r="B320" s="52" t="s">
        <v>33</v>
      </c>
      <c r="C320" s="3">
        <v>100</v>
      </c>
      <c r="D320" s="23">
        <v>48</v>
      </c>
      <c r="E320" s="5">
        <f t="shared" ref="E320:E325" si="25">D320*C320</f>
        <v>4800</v>
      </c>
    </row>
    <row r="321" spans="1:5" ht="15.95" customHeight="1">
      <c r="A321" s="262"/>
      <c r="B321" s="52" t="s">
        <v>34</v>
      </c>
      <c r="C321" s="3">
        <v>100</v>
      </c>
      <c r="D321" s="23">
        <v>35</v>
      </c>
      <c r="E321" s="5">
        <f t="shared" si="25"/>
        <v>3500</v>
      </c>
    </row>
    <row r="322" spans="1:5" ht="15.95" customHeight="1">
      <c r="A322" s="262"/>
      <c r="B322" s="43" t="s">
        <v>6</v>
      </c>
      <c r="C322" s="3">
        <v>100</v>
      </c>
      <c r="D322" s="13">
        <v>19</v>
      </c>
      <c r="E322" s="5">
        <f t="shared" si="25"/>
        <v>1900</v>
      </c>
    </row>
    <row r="323" spans="1:5" ht="15.95" customHeight="1">
      <c r="A323" s="262"/>
      <c r="B323" s="52" t="s">
        <v>35</v>
      </c>
      <c r="C323" s="3">
        <v>100</v>
      </c>
      <c r="D323" s="23">
        <v>39.799999999999997</v>
      </c>
      <c r="E323" s="5">
        <f t="shared" si="25"/>
        <v>3979.9999999999995</v>
      </c>
    </row>
    <row r="324" spans="1:5" ht="15.95" customHeight="1">
      <c r="A324" s="262"/>
      <c r="B324" s="53" t="s">
        <v>36</v>
      </c>
      <c r="C324" s="3">
        <v>100</v>
      </c>
      <c r="D324" s="24">
        <v>32</v>
      </c>
      <c r="E324" s="5">
        <f t="shared" si="25"/>
        <v>3200</v>
      </c>
    </row>
    <row r="325" spans="1:5" ht="15.95" customHeight="1">
      <c r="A325" s="262"/>
      <c r="B325" s="53" t="s">
        <v>37</v>
      </c>
      <c r="C325" s="3">
        <v>100</v>
      </c>
      <c r="D325" s="23">
        <v>39</v>
      </c>
      <c r="E325" s="5">
        <f t="shared" si="25"/>
        <v>3900</v>
      </c>
    </row>
    <row r="326" spans="1:5" ht="15.95" customHeight="1">
      <c r="A326" s="262"/>
      <c r="B326" s="52" t="s">
        <v>38</v>
      </c>
      <c r="C326" s="3">
        <v>100</v>
      </c>
      <c r="D326" s="23">
        <v>46</v>
      </c>
      <c r="E326" s="5">
        <f>D326*C326</f>
        <v>4600</v>
      </c>
    </row>
    <row r="327" spans="1:5" ht="15.95" customHeight="1">
      <c r="A327" s="262"/>
      <c r="B327" s="46"/>
      <c r="C327" s="8"/>
      <c r="D327" s="9"/>
      <c r="E327" s="10"/>
    </row>
    <row r="328" spans="1:5" s="2" customFormat="1" ht="15.95" customHeight="1">
      <c r="A328" s="263"/>
      <c r="B328" s="47" t="s">
        <v>220</v>
      </c>
      <c r="C328" s="11">
        <v>100</v>
      </c>
      <c r="D328" s="12">
        <f>SUM(D319:D327)</f>
        <v>288.60000000000002</v>
      </c>
      <c r="E328" s="176">
        <f>SUM(E319:E327)</f>
        <v>28860</v>
      </c>
    </row>
    <row r="329" spans="1:5" ht="15.95" customHeight="1">
      <c r="A329" s="257"/>
      <c r="B329" s="258"/>
      <c r="C329" s="258"/>
      <c r="D329" s="258"/>
      <c r="E329" s="259"/>
    </row>
    <row r="330" spans="1:5" s="1" customFormat="1" ht="15.95" customHeight="1">
      <c r="A330" s="34" t="s">
        <v>0</v>
      </c>
      <c r="B330" s="60" t="s">
        <v>1</v>
      </c>
      <c r="C330" s="35" t="s">
        <v>2</v>
      </c>
      <c r="D330" s="36" t="s">
        <v>3</v>
      </c>
      <c r="E330" s="37" t="s">
        <v>4</v>
      </c>
    </row>
    <row r="331" spans="1:5" ht="15.95" customHeight="1">
      <c r="A331" s="264" t="s">
        <v>228</v>
      </c>
      <c r="B331" s="54" t="s">
        <v>39</v>
      </c>
      <c r="C331" s="3">
        <v>63</v>
      </c>
      <c r="D331" s="25">
        <v>59</v>
      </c>
      <c r="E331" s="5">
        <f>D331*C331</f>
        <v>3717</v>
      </c>
    </row>
    <row r="332" spans="1:5" ht="15.95" customHeight="1">
      <c r="A332" s="262"/>
      <c r="B332" s="43" t="s">
        <v>6</v>
      </c>
      <c r="C332" s="3">
        <v>63</v>
      </c>
      <c r="D332" s="13">
        <v>19</v>
      </c>
      <c r="E332" s="5">
        <f t="shared" ref="E332:E336" si="26">D332*C332</f>
        <v>1197</v>
      </c>
    </row>
    <row r="333" spans="1:5" ht="15.95" customHeight="1">
      <c r="A333" s="262"/>
      <c r="B333" s="53" t="s">
        <v>40</v>
      </c>
      <c r="C333" s="3">
        <v>63</v>
      </c>
      <c r="D333" s="24">
        <v>38</v>
      </c>
      <c r="E333" s="5">
        <f t="shared" si="26"/>
        <v>2394</v>
      </c>
    </row>
    <row r="334" spans="1:5" ht="15.95" customHeight="1">
      <c r="A334" s="262"/>
      <c r="B334" s="52" t="s">
        <v>41</v>
      </c>
      <c r="C334" s="3">
        <v>63</v>
      </c>
      <c r="D334" s="23">
        <v>42</v>
      </c>
      <c r="E334" s="5">
        <f t="shared" si="26"/>
        <v>2646</v>
      </c>
    </row>
    <row r="335" spans="1:5" ht="15.95" customHeight="1">
      <c r="A335" s="262"/>
      <c r="B335" s="55" t="s">
        <v>42</v>
      </c>
      <c r="C335" s="3">
        <v>63</v>
      </c>
      <c r="D335" s="25">
        <v>44</v>
      </c>
      <c r="E335" s="5">
        <f t="shared" si="26"/>
        <v>2772</v>
      </c>
    </row>
    <row r="336" spans="1:5" ht="15.95" customHeight="1">
      <c r="A336" s="262"/>
      <c r="B336" s="52" t="s">
        <v>43</v>
      </c>
      <c r="C336" s="3">
        <v>63</v>
      </c>
      <c r="D336" s="23">
        <v>35</v>
      </c>
      <c r="E336" s="5">
        <f t="shared" si="26"/>
        <v>2205</v>
      </c>
    </row>
    <row r="337" spans="1:5" ht="15.95" customHeight="1">
      <c r="A337" s="262"/>
      <c r="B337" s="51"/>
      <c r="C337" s="19"/>
      <c r="D337" s="20"/>
      <c r="E337" s="21"/>
    </row>
    <row r="338" spans="1:5" s="2" customFormat="1" ht="15.95" customHeight="1">
      <c r="A338" s="263"/>
      <c r="B338" s="47" t="s">
        <v>220</v>
      </c>
      <c r="C338" s="11">
        <v>63</v>
      </c>
      <c r="D338" s="12">
        <f>SUM(D331:D337)</f>
        <v>237</v>
      </c>
      <c r="E338" s="176">
        <f>SUM(E331:E337)</f>
        <v>14931</v>
      </c>
    </row>
    <row r="339" spans="1:5" ht="15.95" customHeight="1">
      <c r="A339" s="257"/>
      <c r="B339" s="258"/>
      <c r="C339" s="258"/>
      <c r="D339" s="258"/>
      <c r="E339" s="259"/>
    </row>
    <row r="340" spans="1:5" s="1" customFormat="1" ht="15.95" customHeight="1">
      <c r="A340" s="34" t="s">
        <v>0</v>
      </c>
      <c r="B340" s="60" t="s">
        <v>1</v>
      </c>
      <c r="C340" s="35" t="s">
        <v>2</v>
      </c>
      <c r="D340" s="36" t="s">
        <v>3</v>
      </c>
      <c r="E340" s="37" t="s">
        <v>4</v>
      </c>
    </row>
    <row r="341" spans="1:5" ht="15.95" customHeight="1">
      <c r="A341" s="264" t="s">
        <v>229</v>
      </c>
      <c r="B341" s="52" t="s">
        <v>44</v>
      </c>
      <c r="C341" s="3">
        <v>57</v>
      </c>
      <c r="D341" s="23">
        <v>39</v>
      </c>
      <c r="E341" s="5">
        <f>D341*C341</f>
        <v>2223</v>
      </c>
    </row>
    <row r="342" spans="1:5" ht="15.95" customHeight="1">
      <c r="A342" s="262"/>
      <c r="B342" s="43" t="s">
        <v>6</v>
      </c>
      <c r="C342" s="3">
        <v>57</v>
      </c>
      <c r="D342" s="13">
        <v>19</v>
      </c>
      <c r="E342" s="5">
        <f t="shared" ref="E342:E350" si="27">D342*C342</f>
        <v>1083</v>
      </c>
    </row>
    <row r="343" spans="1:5" ht="15.95" customHeight="1">
      <c r="A343" s="262"/>
      <c r="B343" s="53" t="s">
        <v>45</v>
      </c>
      <c r="C343" s="3">
        <v>57</v>
      </c>
      <c r="D343" s="23">
        <v>39.799999999999997</v>
      </c>
      <c r="E343" s="5">
        <f t="shared" si="27"/>
        <v>2268.6</v>
      </c>
    </row>
    <row r="344" spans="1:5" ht="15.95" customHeight="1">
      <c r="A344" s="262"/>
      <c r="B344" s="53" t="s">
        <v>46</v>
      </c>
      <c r="C344" s="3">
        <v>57</v>
      </c>
      <c r="D344" s="26">
        <v>29</v>
      </c>
      <c r="E344" s="5">
        <f t="shared" si="27"/>
        <v>1653</v>
      </c>
    </row>
    <row r="345" spans="1:5" ht="15.95" customHeight="1">
      <c r="A345" s="262"/>
      <c r="B345" s="53" t="s">
        <v>47</v>
      </c>
      <c r="C345" s="3">
        <v>57</v>
      </c>
      <c r="D345" s="26">
        <v>35</v>
      </c>
      <c r="E345" s="5">
        <f t="shared" si="27"/>
        <v>1995</v>
      </c>
    </row>
    <row r="346" spans="1:5" ht="15.95" customHeight="1">
      <c r="A346" s="262"/>
      <c r="B346" s="56" t="s">
        <v>48</v>
      </c>
      <c r="C346" s="3">
        <v>57</v>
      </c>
      <c r="D346" s="27">
        <v>49</v>
      </c>
      <c r="E346" s="5">
        <f t="shared" si="27"/>
        <v>2793</v>
      </c>
    </row>
    <row r="347" spans="1:5" ht="15.95" customHeight="1">
      <c r="A347" s="262"/>
      <c r="B347" s="52" t="s">
        <v>49</v>
      </c>
      <c r="C347" s="3">
        <v>57</v>
      </c>
      <c r="D347" s="23">
        <v>49</v>
      </c>
      <c r="E347" s="5">
        <f t="shared" si="27"/>
        <v>2793</v>
      </c>
    </row>
    <row r="348" spans="1:5" ht="15.95" customHeight="1">
      <c r="A348" s="262"/>
      <c r="B348" s="57" t="s">
        <v>50</v>
      </c>
      <c r="C348" s="3">
        <v>57</v>
      </c>
      <c r="D348" s="28">
        <v>35</v>
      </c>
      <c r="E348" s="5">
        <f t="shared" si="27"/>
        <v>1995</v>
      </c>
    </row>
    <row r="349" spans="1:5" ht="15.95" customHeight="1">
      <c r="A349" s="262"/>
      <c r="B349" s="53" t="s">
        <v>51</v>
      </c>
      <c r="C349" s="3">
        <v>57</v>
      </c>
      <c r="D349" s="23">
        <v>30</v>
      </c>
      <c r="E349" s="5">
        <f t="shared" si="27"/>
        <v>1710</v>
      </c>
    </row>
    <row r="350" spans="1:5" ht="15.95" customHeight="1">
      <c r="A350" s="262"/>
      <c r="B350" s="57" t="s">
        <v>52</v>
      </c>
      <c r="C350" s="3">
        <v>57</v>
      </c>
      <c r="D350" s="23">
        <v>39</v>
      </c>
      <c r="E350" s="5">
        <f t="shared" si="27"/>
        <v>2223</v>
      </c>
    </row>
    <row r="351" spans="1:5" ht="15.95" customHeight="1">
      <c r="A351" s="262"/>
      <c r="B351" s="58"/>
      <c r="C351" s="8"/>
      <c r="D351" s="9"/>
      <c r="E351" s="10"/>
    </row>
    <row r="352" spans="1:5" s="2" customFormat="1" ht="15.95" customHeight="1">
      <c r="A352" s="263"/>
      <c r="B352" s="47" t="s">
        <v>220</v>
      </c>
      <c r="C352" s="11">
        <v>57</v>
      </c>
      <c r="D352" s="12">
        <f>SUM(D341:D351)</f>
        <v>363.8</v>
      </c>
      <c r="E352" s="176">
        <f>SUM(E341:E351)</f>
        <v>20736.599999999999</v>
      </c>
    </row>
    <row r="353" spans="1:5" ht="15.95" customHeight="1">
      <c r="A353" s="257"/>
      <c r="B353" s="258"/>
      <c r="C353" s="258"/>
      <c r="D353" s="258"/>
      <c r="E353" s="259"/>
    </row>
    <row r="354" spans="1:5" s="1" customFormat="1" ht="15.95" customHeight="1">
      <c r="A354" s="34" t="s">
        <v>0</v>
      </c>
      <c r="B354" s="60" t="s">
        <v>1</v>
      </c>
      <c r="C354" s="35" t="s">
        <v>2</v>
      </c>
      <c r="D354" s="36" t="s">
        <v>3</v>
      </c>
      <c r="E354" s="37" t="s">
        <v>4</v>
      </c>
    </row>
    <row r="355" spans="1:5" ht="15.95" customHeight="1">
      <c r="A355" s="264" t="s">
        <v>238</v>
      </c>
      <c r="B355" s="43" t="s">
        <v>6</v>
      </c>
      <c r="C355" s="3">
        <v>70</v>
      </c>
      <c r="D355" s="13">
        <v>19</v>
      </c>
      <c r="E355" s="5">
        <f>D355*C355</f>
        <v>1330</v>
      </c>
    </row>
    <row r="356" spans="1:5" ht="15.95" customHeight="1">
      <c r="A356" s="262"/>
      <c r="B356" s="53" t="s">
        <v>66</v>
      </c>
      <c r="C356" s="3">
        <v>70</v>
      </c>
      <c r="D356" s="24">
        <v>39.799999999999997</v>
      </c>
      <c r="E356" s="5">
        <f t="shared" ref="E356:E362" si="28">D356*C356</f>
        <v>2786</v>
      </c>
    </row>
    <row r="357" spans="1:5" ht="15.95" customHeight="1">
      <c r="A357" s="262"/>
      <c r="B357" s="52" t="s">
        <v>67</v>
      </c>
      <c r="C357" s="3">
        <v>70</v>
      </c>
      <c r="D357" s="26">
        <v>42</v>
      </c>
      <c r="E357" s="5">
        <f t="shared" si="28"/>
        <v>2940</v>
      </c>
    </row>
    <row r="358" spans="1:5" ht="15.95" customHeight="1">
      <c r="A358" s="262"/>
      <c r="B358" s="53" t="s">
        <v>68</v>
      </c>
      <c r="C358" s="3">
        <v>70</v>
      </c>
      <c r="D358" s="24">
        <v>39.799999999999997</v>
      </c>
      <c r="E358" s="5">
        <f t="shared" si="28"/>
        <v>2786</v>
      </c>
    </row>
    <row r="359" spans="1:5" ht="15.95" customHeight="1">
      <c r="A359" s="262"/>
      <c r="B359" s="53" t="s">
        <v>69</v>
      </c>
      <c r="C359" s="3">
        <v>70</v>
      </c>
      <c r="D359" s="26">
        <v>31</v>
      </c>
      <c r="E359" s="5">
        <f t="shared" si="28"/>
        <v>2170</v>
      </c>
    </row>
    <row r="360" spans="1:5" ht="15.95" customHeight="1">
      <c r="A360" s="262"/>
      <c r="B360" s="53" t="s">
        <v>37</v>
      </c>
      <c r="C360" s="3">
        <v>70</v>
      </c>
      <c r="D360" s="23">
        <v>39</v>
      </c>
      <c r="E360" s="5">
        <f t="shared" si="28"/>
        <v>2730</v>
      </c>
    </row>
    <row r="361" spans="1:5" ht="15.95" customHeight="1">
      <c r="A361" s="262"/>
      <c r="B361" s="52" t="s">
        <v>70</v>
      </c>
      <c r="C361" s="3">
        <v>70</v>
      </c>
      <c r="D361" s="38">
        <v>32</v>
      </c>
      <c r="E361" s="5">
        <f t="shared" si="28"/>
        <v>2240</v>
      </c>
    </row>
    <row r="362" spans="1:5" ht="15.95" customHeight="1">
      <c r="A362" s="262"/>
      <c r="B362" s="53" t="s">
        <v>71</v>
      </c>
      <c r="C362" s="3">
        <v>70</v>
      </c>
      <c r="D362" s="26">
        <v>48</v>
      </c>
      <c r="E362" s="5">
        <f t="shared" si="28"/>
        <v>3360</v>
      </c>
    </row>
    <row r="363" spans="1:5" ht="15.95" customHeight="1">
      <c r="A363" s="262"/>
      <c r="B363" s="46"/>
      <c r="C363" s="8"/>
      <c r="D363" s="9"/>
      <c r="E363" s="10"/>
    </row>
    <row r="364" spans="1:5" s="2" customFormat="1" ht="15.95" customHeight="1">
      <c r="A364" s="263"/>
      <c r="B364" s="47" t="s">
        <v>233</v>
      </c>
      <c r="C364" s="11">
        <v>70</v>
      </c>
      <c r="D364" s="12">
        <f>SUM(D355:D363)</f>
        <v>290.60000000000002</v>
      </c>
      <c r="E364" s="176">
        <f>SUM(E355:E363)</f>
        <v>20342</v>
      </c>
    </row>
    <row r="365" spans="1:5" ht="15.95" customHeight="1">
      <c r="A365" s="257"/>
      <c r="B365" s="258"/>
      <c r="C365" s="258"/>
      <c r="D365" s="258"/>
      <c r="E365" s="259"/>
    </row>
    <row r="366" spans="1:5" s="1" customFormat="1" ht="15.95" customHeight="1">
      <c r="A366" s="34" t="s">
        <v>0</v>
      </c>
      <c r="B366" s="60" t="s">
        <v>1</v>
      </c>
      <c r="C366" s="35" t="s">
        <v>2</v>
      </c>
      <c r="D366" s="36" t="s">
        <v>3</v>
      </c>
      <c r="E366" s="37" t="s">
        <v>4</v>
      </c>
    </row>
    <row r="367" spans="1:5" ht="15.95" customHeight="1">
      <c r="A367" s="264" t="s">
        <v>239</v>
      </c>
      <c r="B367" s="43" t="s">
        <v>6</v>
      </c>
      <c r="C367" s="3">
        <v>63</v>
      </c>
      <c r="D367" s="13">
        <v>19</v>
      </c>
      <c r="E367" s="5">
        <f>D367*C367</f>
        <v>1197</v>
      </c>
    </row>
    <row r="368" spans="1:5" ht="15.95" customHeight="1">
      <c r="A368" s="262"/>
      <c r="B368" s="53" t="s">
        <v>56</v>
      </c>
      <c r="C368" s="3">
        <v>63</v>
      </c>
      <c r="D368" s="26">
        <v>32</v>
      </c>
      <c r="E368" s="5">
        <f t="shared" ref="E368:E374" si="29">D368*C368</f>
        <v>2016</v>
      </c>
    </row>
    <row r="369" spans="1:5" ht="15.95" customHeight="1">
      <c r="A369" s="262"/>
      <c r="B369" s="53" t="s">
        <v>72</v>
      </c>
      <c r="C369" s="3">
        <v>63</v>
      </c>
      <c r="D369" s="39">
        <v>48</v>
      </c>
      <c r="E369" s="5">
        <f t="shared" si="29"/>
        <v>3024</v>
      </c>
    </row>
    <row r="370" spans="1:5" ht="15.95" customHeight="1">
      <c r="A370" s="262"/>
      <c r="B370" s="53" t="s">
        <v>47</v>
      </c>
      <c r="C370" s="3">
        <v>63</v>
      </c>
      <c r="D370" s="26">
        <v>35</v>
      </c>
      <c r="E370" s="5">
        <f>D370*C370</f>
        <v>2205</v>
      </c>
    </row>
    <row r="371" spans="1:5" ht="15.95" customHeight="1">
      <c r="A371" s="262"/>
      <c r="B371" s="53" t="s">
        <v>73</v>
      </c>
      <c r="C371" s="3">
        <v>63</v>
      </c>
      <c r="D371" s="23">
        <v>34</v>
      </c>
      <c r="E371" s="5">
        <f t="shared" si="29"/>
        <v>2142</v>
      </c>
    </row>
    <row r="372" spans="1:5" ht="15.95" customHeight="1">
      <c r="A372" s="262"/>
      <c r="B372" s="53" t="s">
        <v>74</v>
      </c>
      <c r="C372" s="3">
        <v>63</v>
      </c>
      <c r="D372" s="23">
        <v>34</v>
      </c>
      <c r="E372" s="5">
        <f t="shared" si="29"/>
        <v>2142</v>
      </c>
    </row>
    <row r="373" spans="1:5" ht="15.95" customHeight="1">
      <c r="A373" s="262"/>
      <c r="B373" s="53" t="s">
        <v>75</v>
      </c>
      <c r="C373" s="3">
        <v>63</v>
      </c>
      <c r="D373" s="23">
        <v>32</v>
      </c>
      <c r="E373" s="5">
        <f t="shared" si="29"/>
        <v>2016</v>
      </c>
    </row>
    <row r="374" spans="1:5" ht="15.95" customHeight="1">
      <c r="A374" s="262"/>
      <c r="B374" s="53" t="s">
        <v>76</v>
      </c>
      <c r="C374" s="3">
        <v>63</v>
      </c>
      <c r="D374" s="23">
        <v>39</v>
      </c>
      <c r="E374" s="5">
        <f t="shared" si="29"/>
        <v>2457</v>
      </c>
    </row>
    <row r="375" spans="1:5" ht="15.95" customHeight="1">
      <c r="A375" s="262"/>
      <c r="B375" s="46"/>
      <c r="C375" s="8"/>
      <c r="D375" s="9"/>
      <c r="E375" s="10"/>
    </row>
    <row r="376" spans="1:5" s="2" customFormat="1" ht="15.95" customHeight="1">
      <c r="A376" s="263"/>
      <c r="B376" s="47" t="s">
        <v>233</v>
      </c>
      <c r="C376" s="11">
        <v>63</v>
      </c>
      <c r="D376" s="12">
        <f>SUM(D367:D375)</f>
        <v>273</v>
      </c>
      <c r="E376" s="176">
        <f>SUM(E367:E375)</f>
        <v>17199</v>
      </c>
    </row>
    <row r="377" spans="1:5" ht="15.95" customHeight="1">
      <c r="A377" s="257"/>
      <c r="B377" s="258"/>
      <c r="C377" s="258"/>
      <c r="D377" s="258"/>
      <c r="E377" s="259"/>
    </row>
    <row r="378" spans="1:5" s="1" customFormat="1" ht="15.95" customHeight="1">
      <c r="A378" s="34" t="s">
        <v>0</v>
      </c>
      <c r="B378" s="60" t="s">
        <v>1</v>
      </c>
      <c r="C378" s="35" t="s">
        <v>2</v>
      </c>
      <c r="D378" s="36" t="s">
        <v>3</v>
      </c>
      <c r="E378" s="37" t="s">
        <v>4</v>
      </c>
    </row>
    <row r="379" spans="1:5" ht="15.95" customHeight="1">
      <c r="A379" s="264" t="s">
        <v>240</v>
      </c>
      <c r="B379" s="52" t="s">
        <v>44</v>
      </c>
      <c r="C379" s="3">
        <v>60</v>
      </c>
      <c r="D379" s="23">
        <v>39</v>
      </c>
      <c r="E379" s="5">
        <f>D379*C379</f>
        <v>2340</v>
      </c>
    </row>
    <row r="380" spans="1:5" ht="15.95" customHeight="1">
      <c r="A380" s="262"/>
      <c r="B380" s="43" t="s">
        <v>6</v>
      </c>
      <c r="C380" s="3">
        <v>60</v>
      </c>
      <c r="D380" s="13">
        <v>19</v>
      </c>
      <c r="E380" s="5">
        <f t="shared" ref="E380:E386" si="30">D380*C380</f>
        <v>1140</v>
      </c>
    </row>
    <row r="381" spans="1:5" ht="15.95" customHeight="1">
      <c r="A381" s="262"/>
      <c r="B381" s="52" t="s">
        <v>77</v>
      </c>
      <c r="C381" s="3">
        <v>60</v>
      </c>
      <c r="D381" s="23">
        <v>30</v>
      </c>
      <c r="E381" s="5">
        <f t="shared" si="30"/>
        <v>1800</v>
      </c>
    </row>
    <row r="382" spans="1:5" ht="15.95" customHeight="1">
      <c r="A382" s="262"/>
      <c r="B382" s="52" t="s">
        <v>78</v>
      </c>
      <c r="C382" s="3">
        <v>60</v>
      </c>
      <c r="D382" s="23">
        <v>42</v>
      </c>
      <c r="E382" s="5">
        <f>D382*C382</f>
        <v>2520</v>
      </c>
    </row>
    <row r="383" spans="1:5" ht="15.95" customHeight="1">
      <c r="A383" s="262"/>
      <c r="B383" s="52" t="s">
        <v>79</v>
      </c>
      <c r="C383" s="3">
        <v>60</v>
      </c>
      <c r="D383" s="23">
        <v>39</v>
      </c>
      <c r="E383" s="5">
        <f t="shared" si="30"/>
        <v>2340</v>
      </c>
    </row>
    <row r="384" spans="1:5" ht="15.95" customHeight="1">
      <c r="A384" s="262"/>
      <c r="B384" s="53" t="s">
        <v>80</v>
      </c>
      <c r="C384" s="3">
        <v>60</v>
      </c>
      <c r="D384" s="23">
        <v>45</v>
      </c>
      <c r="E384" s="5">
        <f t="shared" si="30"/>
        <v>2700</v>
      </c>
    </row>
    <row r="385" spans="1:5" ht="15.95" customHeight="1">
      <c r="A385" s="262"/>
      <c r="B385" s="53" t="s">
        <v>81</v>
      </c>
      <c r="C385" s="3">
        <v>60</v>
      </c>
      <c r="D385" s="23">
        <v>35</v>
      </c>
      <c r="E385" s="5">
        <f t="shared" si="30"/>
        <v>2100</v>
      </c>
    </row>
    <row r="386" spans="1:5" ht="15.95" customHeight="1">
      <c r="A386" s="262"/>
      <c r="B386" s="52" t="s">
        <v>82</v>
      </c>
      <c r="C386" s="3">
        <v>60</v>
      </c>
      <c r="D386" s="23">
        <v>39.799999999999997</v>
      </c>
      <c r="E386" s="5">
        <f t="shared" si="30"/>
        <v>2388</v>
      </c>
    </row>
    <row r="387" spans="1:5" ht="15.95" customHeight="1">
      <c r="A387" s="262"/>
      <c r="B387" s="52" t="s">
        <v>83</v>
      </c>
      <c r="C387" s="3">
        <v>60</v>
      </c>
      <c r="D387" s="23">
        <v>30</v>
      </c>
      <c r="E387" s="5">
        <f>D387*C387</f>
        <v>1800</v>
      </c>
    </row>
    <row r="388" spans="1:5" ht="15.95" customHeight="1">
      <c r="A388" s="262"/>
      <c r="B388" s="46"/>
      <c r="C388" s="8"/>
      <c r="D388" s="9"/>
      <c r="E388" s="10"/>
    </row>
    <row r="389" spans="1:5" s="2" customFormat="1" ht="15.95" customHeight="1">
      <c r="A389" s="263"/>
      <c r="B389" s="47" t="s">
        <v>241</v>
      </c>
      <c r="C389" s="11">
        <v>60</v>
      </c>
      <c r="D389" s="12">
        <f>SUM(D379:D388)</f>
        <v>318.8</v>
      </c>
      <c r="E389" s="176">
        <f>SUM(E379:E388)</f>
        <v>19128</v>
      </c>
    </row>
    <row r="390" spans="1:5">
      <c r="A390" s="109"/>
      <c r="B390" s="110"/>
      <c r="C390" s="111"/>
      <c r="D390" s="111"/>
      <c r="E390" s="112"/>
    </row>
    <row r="391" spans="1:5" s="1" customFormat="1" ht="15.95" customHeight="1">
      <c r="A391" s="34" t="s">
        <v>0</v>
      </c>
      <c r="B391" s="60" t="s">
        <v>1</v>
      </c>
      <c r="C391" s="35" t="s">
        <v>2</v>
      </c>
      <c r="D391" s="36" t="s">
        <v>3</v>
      </c>
      <c r="E391" s="37" t="s">
        <v>4</v>
      </c>
    </row>
    <row r="392" spans="1:5" ht="15.95" customHeight="1">
      <c r="A392" s="262" t="s">
        <v>230</v>
      </c>
      <c r="B392" s="43" t="s">
        <v>6</v>
      </c>
      <c r="C392" s="3">
        <v>46</v>
      </c>
      <c r="D392" s="13">
        <v>19</v>
      </c>
      <c r="E392" s="5">
        <f>D392*C392</f>
        <v>874</v>
      </c>
    </row>
    <row r="393" spans="1:5" ht="15.95" customHeight="1">
      <c r="A393" s="262"/>
      <c r="B393" s="53" t="s">
        <v>53</v>
      </c>
      <c r="C393" s="3">
        <v>46</v>
      </c>
      <c r="D393" s="24">
        <v>43</v>
      </c>
      <c r="E393" s="5">
        <f t="shared" ref="E393:E398" si="31">D393*C393</f>
        <v>1978</v>
      </c>
    </row>
    <row r="394" spans="1:5" ht="15.95" customHeight="1">
      <c r="A394" s="262"/>
      <c r="B394" s="52" t="s">
        <v>54</v>
      </c>
      <c r="C394" s="3">
        <v>46</v>
      </c>
      <c r="D394" s="24">
        <v>40</v>
      </c>
      <c r="E394" s="5">
        <f t="shared" si="31"/>
        <v>1840</v>
      </c>
    </row>
    <row r="395" spans="1:5" ht="15.95" customHeight="1">
      <c r="A395" s="262"/>
      <c r="B395" s="53" t="s">
        <v>55</v>
      </c>
      <c r="C395" s="3">
        <v>46</v>
      </c>
      <c r="D395" s="24">
        <v>39.799999999999997</v>
      </c>
      <c r="E395" s="5">
        <f t="shared" si="31"/>
        <v>1830.8</v>
      </c>
    </row>
    <row r="396" spans="1:5" ht="15.95" customHeight="1">
      <c r="A396" s="262"/>
      <c r="B396" s="53" t="s">
        <v>56</v>
      </c>
      <c r="C396" s="3">
        <v>46</v>
      </c>
      <c r="D396" s="26">
        <v>32</v>
      </c>
      <c r="E396" s="5">
        <f t="shared" si="31"/>
        <v>1472</v>
      </c>
    </row>
    <row r="397" spans="1:5" ht="15.95" customHeight="1">
      <c r="A397" s="262"/>
      <c r="B397" s="53" t="s">
        <v>57</v>
      </c>
      <c r="C397" s="3">
        <v>46</v>
      </c>
      <c r="D397" s="24">
        <v>38</v>
      </c>
      <c r="E397" s="5">
        <f t="shared" si="31"/>
        <v>1748</v>
      </c>
    </row>
    <row r="398" spans="1:5" ht="15.95" customHeight="1">
      <c r="A398" s="262"/>
      <c r="B398" s="52" t="s">
        <v>58</v>
      </c>
      <c r="C398" s="3">
        <v>46</v>
      </c>
      <c r="D398" s="24">
        <v>32</v>
      </c>
      <c r="E398" s="5">
        <f t="shared" si="31"/>
        <v>1472</v>
      </c>
    </row>
    <row r="399" spans="1:5" ht="15.95" customHeight="1">
      <c r="A399" s="262"/>
      <c r="B399" s="51"/>
      <c r="C399" s="19"/>
      <c r="D399" s="20"/>
      <c r="E399" s="21"/>
    </row>
    <row r="400" spans="1:5" s="2" customFormat="1" ht="15.95" customHeight="1">
      <c r="A400" s="263"/>
      <c r="B400" s="47" t="s">
        <v>220</v>
      </c>
      <c r="C400" s="11">
        <v>46</v>
      </c>
      <c r="D400" s="12">
        <f>SUM(D392:D399)</f>
        <v>243.8</v>
      </c>
      <c r="E400" s="176">
        <f>SUM(E392:E399)</f>
        <v>11214.8</v>
      </c>
    </row>
    <row r="401" spans="1:5" ht="15.95" customHeight="1">
      <c r="A401" s="257"/>
      <c r="B401" s="258"/>
      <c r="C401" s="258"/>
      <c r="D401" s="258"/>
      <c r="E401" s="259"/>
    </row>
    <row r="402" spans="1:5" ht="30" customHeight="1">
      <c r="A402" s="260" t="s">
        <v>260</v>
      </c>
      <c r="B402" s="260"/>
      <c r="C402" s="260"/>
      <c r="D402" s="260"/>
      <c r="E402" s="260"/>
    </row>
    <row r="403" spans="1:5" s="1" customFormat="1" ht="15.95" customHeight="1">
      <c r="A403" s="34" t="s">
        <v>0</v>
      </c>
      <c r="B403" s="60" t="s">
        <v>1</v>
      </c>
      <c r="C403" s="35" t="s">
        <v>2</v>
      </c>
      <c r="D403" s="36" t="s">
        <v>3</v>
      </c>
      <c r="E403" s="37" t="s">
        <v>4</v>
      </c>
    </row>
    <row r="404" spans="1:5" ht="15.95" customHeight="1">
      <c r="A404" s="261" t="s">
        <v>266</v>
      </c>
      <c r="B404" s="44" t="s">
        <v>178</v>
      </c>
      <c r="C404" s="3">
        <v>91</v>
      </c>
      <c r="D404" s="7">
        <v>88</v>
      </c>
      <c r="E404" s="5">
        <f>D404*C404</f>
        <v>8008</v>
      </c>
    </row>
    <row r="405" spans="1:5" ht="15.95" customHeight="1">
      <c r="A405" s="255"/>
      <c r="B405" s="88" t="s">
        <v>179</v>
      </c>
      <c r="C405" s="3">
        <v>91</v>
      </c>
      <c r="D405" s="7">
        <v>42</v>
      </c>
      <c r="E405" s="5">
        <f t="shared" ref="E405:E411" si="32">D405*C405</f>
        <v>3822</v>
      </c>
    </row>
    <row r="406" spans="1:5" ht="15.95" customHeight="1">
      <c r="A406" s="255"/>
      <c r="B406" s="88" t="s">
        <v>180</v>
      </c>
      <c r="C406" s="3">
        <v>91</v>
      </c>
      <c r="D406" s="89">
        <v>39</v>
      </c>
      <c r="E406" s="5">
        <f t="shared" si="32"/>
        <v>3549</v>
      </c>
    </row>
    <row r="407" spans="1:5" ht="15.95" customHeight="1">
      <c r="A407" s="255"/>
      <c r="B407" s="43" t="s">
        <v>6</v>
      </c>
      <c r="C407" s="3">
        <v>91</v>
      </c>
      <c r="D407" s="13">
        <v>19</v>
      </c>
      <c r="E407" s="5">
        <f>D407*C407</f>
        <v>1729</v>
      </c>
    </row>
    <row r="408" spans="1:5" ht="15.95" customHeight="1">
      <c r="A408" s="255"/>
      <c r="B408" s="44" t="s">
        <v>181</v>
      </c>
      <c r="C408" s="3">
        <v>91</v>
      </c>
      <c r="D408" s="7">
        <v>45</v>
      </c>
      <c r="E408" s="5">
        <f t="shared" si="32"/>
        <v>4095</v>
      </c>
    </row>
    <row r="409" spans="1:5" ht="15.95" customHeight="1">
      <c r="A409" s="255"/>
      <c r="B409" s="44" t="s">
        <v>182</v>
      </c>
      <c r="C409" s="3">
        <v>91</v>
      </c>
      <c r="D409" s="89">
        <v>39.799999999999997</v>
      </c>
      <c r="E409" s="5">
        <f t="shared" si="32"/>
        <v>3621.7999999999997</v>
      </c>
    </row>
    <row r="410" spans="1:5" ht="15.95" customHeight="1">
      <c r="A410" s="255"/>
      <c r="B410" s="43" t="s">
        <v>183</v>
      </c>
      <c r="C410" s="3">
        <v>91</v>
      </c>
      <c r="D410" s="89">
        <v>39</v>
      </c>
      <c r="E410" s="5">
        <f>D410*C410</f>
        <v>3549</v>
      </c>
    </row>
    <row r="411" spans="1:5" ht="15.95" customHeight="1">
      <c r="A411" s="255"/>
      <c r="B411" s="88" t="s">
        <v>184</v>
      </c>
      <c r="C411" s="3">
        <v>91</v>
      </c>
      <c r="D411" s="89">
        <v>29</v>
      </c>
      <c r="E411" s="5">
        <f t="shared" si="32"/>
        <v>2639</v>
      </c>
    </row>
    <row r="412" spans="1:5" ht="15.95" customHeight="1">
      <c r="A412" s="255"/>
      <c r="B412" s="46"/>
      <c r="C412" s="8"/>
      <c r="D412" s="9"/>
      <c r="E412" s="10"/>
    </row>
    <row r="413" spans="1:5" s="2" customFormat="1" ht="15.95" customHeight="1">
      <c r="A413" s="256"/>
      <c r="B413" s="47" t="s">
        <v>263</v>
      </c>
      <c r="C413" s="11">
        <v>91</v>
      </c>
      <c r="D413" s="12">
        <f>SUM(D404:D412)</f>
        <v>340.8</v>
      </c>
      <c r="E413" s="176">
        <f>SUM(E404:E412)</f>
        <v>31012.799999999999</v>
      </c>
    </row>
    <row r="414" spans="1:5" ht="15.95" customHeight="1">
      <c r="A414" s="113"/>
      <c r="B414" s="90"/>
      <c r="C414" s="91"/>
      <c r="D414" s="92"/>
      <c r="E414" s="114"/>
    </row>
    <row r="415" spans="1:5" s="1" customFormat="1" ht="15.95" customHeight="1">
      <c r="A415" s="34" t="s">
        <v>0</v>
      </c>
      <c r="B415" s="60" t="s">
        <v>1</v>
      </c>
      <c r="C415" s="35" t="s">
        <v>2</v>
      </c>
      <c r="D415" s="36" t="s">
        <v>3</v>
      </c>
      <c r="E415" s="37" t="s">
        <v>4</v>
      </c>
    </row>
    <row r="416" spans="1:5" ht="15.95" customHeight="1">
      <c r="A416" s="261" t="s">
        <v>262</v>
      </c>
      <c r="B416" s="77" t="s">
        <v>158</v>
      </c>
      <c r="C416" s="3">
        <v>61</v>
      </c>
      <c r="D416" s="7">
        <v>75</v>
      </c>
      <c r="E416" s="5">
        <f>D416*C416</f>
        <v>4575</v>
      </c>
    </row>
    <row r="417" spans="1:5" ht="15.95" customHeight="1">
      <c r="A417" s="255"/>
      <c r="B417" s="43" t="s">
        <v>159</v>
      </c>
      <c r="C417" s="3">
        <v>61</v>
      </c>
      <c r="D417" s="6">
        <v>49</v>
      </c>
      <c r="E417" s="5">
        <f t="shared" ref="E417:E423" si="33">D417*C417</f>
        <v>2989</v>
      </c>
    </row>
    <row r="418" spans="1:5" ht="15.95" customHeight="1">
      <c r="A418" s="255"/>
      <c r="B418" s="44" t="s">
        <v>160</v>
      </c>
      <c r="C418" s="3">
        <v>61</v>
      </c>
      <c r="D418" s="7">
        <v>49.8</v>
      </c>
      <c r="E418" s="5">
        <f>D418*C418</f>
        <v>3037.7999999999997</v>
      </c>
    </row>
    <row r="419" spans="1:5" ht="15.95" customHeight="1">
      <c r="A419" s="255"/>
      <c r="B419" s="43" t="s">
        <v>6</v>
      </c>
      <c r="C419" s="3">
        <v>61</v>
      </c>
      <c r="D419" s="13">
        <v>19</v>
      </c>
      <c r="E419" s="5">
        <f t="shared" si="33"/>
        <v>1159</v>
      </c>
    </row>
    <row r="420" spans="1:5" ht="15.95" customHeight="1">
      <c r="A420" s="255"/>
      <c r="B420" s="77" t="s">
        <v>161</v>
      </c>
      <c r="C420" s="3">
        <v>61</v>
      </c>
      <c r="D420" s="6">
        <v>42</v>
      </c>
      <c r="E420" s="5">
        <f t="shared" si="33"/>
        <v>2562</v>
      </c>
    </row>
    <row r="421" spans="1:5" ht="15.95" customHeight="1">
      <c r="A421" s="255"/>
      <c r="B421" s="42" t="s">
        <v>162</v>
      </c>
      <c r="C421" s="3">
        <v>61</v>
      </c>
      <c r="D421" s="4">
        <v>35</v>
      </c>
      <c r="E421" s="5">
        <f t="shared" si="33"/>
        <v>2135</v>
      </c>
    </row>
    <row r="422" spans="1:5" ht="15.95" customHeight="1">
      <c r="A422" s="255"/>
      <c r="B422" s="78" t="s">
        <v>163</v>
      </c>
      <c r="C422" s="3">
        <v>61</v>
      </c>
      <c r="D422" s="79">
        <v>48</v>
      </c>
      <c r="E422" s="5">
        <f t="shared" si="33"/>
        <v>2928</v>
      </c>
    </row>
    <row r="423" spans="1:5" ht="15.95" customHeight="1">
      <c r="A423" s="255"/>
      <c r="B423" s="77" t="s">
        <v>261</v>
      </c>
      <c r="C423" s="3">
        <v>61</v>
      </c>
      <c r="D423" s="7">
        <v>58</v>
      </c>
      <c r="E423" s="5">
        <f t="shared" si="33"/>
        <v>3538</v>
      </c>
    </row>
    <row r="424" spans="1:5" ht="15.95" customHeight="1">
      <c r="A424" s="255"/>
      <c r="B424" s="46"/>
      <c r="C424" s="8"/>
      <c r="D424" s="9"/>
      <c r="E424" s="10"/>
    </row>
    <row r="425" spans="1:5" s="2" customFormat="1" ht="15.95" customHeight="1">
      <c r="A425" s="256"/>
      <c r="B425" s="47" t="s">
        <v>263</v>
      </c>
      <c r="C425" s="11">
        <v>61</v>
      </c>
      <c r="D425" s="12">
        <f>SUM(D416:D424)</f>
        <v>375.8</v>
      </c>
      <c r="E425" s="176">
        <f>SUM(E416:E424)</f>
        <v>22923.8</v>
      </c>
    </row>
    <row r="426" spans="1:5" ht="15.95" customHeight="1">
      <c r="A426" s="257"/>
      <c r="B426" s="258"/>
      <c r="C426" s="258"/>
      <c r="D426" s="258"/>
      <c r="E426" s="259"/>
    </row>
    <row r="427" spans="1:5" s="1" customFormat="1" ht="15.95" customHeight="1">
      <c r="A427" s="34" t="s">
        <v>0</v>
      </c>
      <c r="B427" s="60" t="s">
        <v>1</v>
      </c>
      <c r="C427" s="35" t="s">
        <v>2</v>
      </c>
      <c r="D427" s="36" t="s">
        <v>3</v>
      </c>
      <c r="E427" s="37" t="s">
        <v>4</v>
      </c>
    </row>
    <row r="428" spans="1:5" ht="15.95" customHeight="1">
      <c r="A428" s="261" t="s">
        <v>265</v>
      </c>
      <c r="B428" s="44" t="s">
        <v>170</v>
      </c>
      <c r="C428" s="3">
        <v>68</v>
      </c>
      <c r="D428" s="7">
        <v>58</v>
      </c>
      <c r="E428" s="5">
        <f>D428*C428</f>
        <v>3944</v>
      </c>
    </row>
    <row r="429" spans="1:5" ht="15.95" customHeight="1">
      <c r="A429" s="255"/>
      <c r="B429" s="43" t="s">
        <v>6</v>
      </c>
      <c r="C429" s="3">
        <v>68</v>
      </c>
      <c r="D429" s="13">
        <v>19</v>
      </c>
      <c r="E429" s="5">
        <f t="shared" ref="E429:E435" si="34">D429*C429</f>
        <v>1292</v>
      </c>
    </row>
    <row r="430" spans="1:5" ht="15.95" customHeight="1">
      <c r="A430" s="255"/>
      <c r="B430" s="43" t="s">
        <v>171</v>
      </c>
      <c r="C430" s="3">
        <v>68</v>
      </c>
      <c r="D430" s="7">
        <v>48</v>
      </c>
      <c r="E430" s="5">
        <f t="shared" si="34"/>
        <v>3264</v>
      </c>
    </row>
    <row r="431" spans="1:5" ht="15.95" customHeight="1">
      <c r="A431" s="255"/>
      <c r="B431" s="43" t="s">
        <v>172</v>
      </c>
      <c r="C431" s="3">
        <v>68</v>
      </c>
      <c r="D431" s="7">
        <v>58</v>
      </c>
      <c r="E431" s="5">
        <f>D431*C431</f>
        <v>3944</v>
      </c>
    </row>
    <row r="432" spans="1:5" ht="15.95" customHeight="1">
      <c r="A432" s="255"/>
      <c r="B432" s="44" t="s">
        <v>173</v>
      </c>
      <c r="C432" s="3">
        <v>68</v>
      </c>
      <c r="D432" s="7">
        <v>48</v>
      </c>
      <c r="E432" s="5">
        <f t="shared" si="34"/>
        <v>3264</v>
      </c>
    </row>
    <row r="433" spans="1:5" ht="15.95" customHeight="1">
      <c r="A433" s="255"/>
      <c r="B433" s="86" t="s">
        <v>174</v>
      </c>
      <c r="C433" s="3">
        <v>68</v>
      </c>
      <c r="D433" s="79">
        <v>35</v>
      </c>
      <c r="E433" s="5">
        <f t="shared" si="34"/>
        <v>2380</v>
      </c>
    </row>
    <row r="434" spans="1:5" ht="15.95" customHeight="1">
      <c r="A434" s="255"/>
      <c r="B434" s="44" t="s">
        <v>175</v>
      </c>
      <c r="C434" s="3">
        <v>68</v>
      </c>
      <c r="D434" s="6">
        <v>42</v>
      </c>
      <c r="E434" s="5">
        <f t="shared" si="34"/>
        <v>2856</v>
      </c>
    </row>
    <row r="435" spans="1:5" ht="15.95" customHeight="1">
      <c r="A435" s="255"/>
      <c r="B435" s="44" t="s">
        <v>176</v>
      </c>
      <c r="C435" s="3">
        <v>68</v>
      </c>
      <c r="D435" s="7">
        <v>40</v>
      </c>
      <c r="E435" s="5">
        <f t="shared" si="34"/>
        <v>2720</v>
      </c>
    </row>
    <row r="436" spans="1:5" ht="15.95" customHeight="1">
      <c r="A436" s="255"/>
      <c r="B436" s="87" t="s">
        <v>177</v>
      </c>
      <c r="C436" s="3">
        <v>68</v>
      </c>
      <c r="D436" s="79">
        <v>55</v>
      </c>
      <c r="E436" s="5">
        <f>D436*C436</f>
        <v>3740</v>
      </c>
    </row>
    <row r="437" spans="1:5" ht="15.95" customHeight="1">
      <c r="A437" s="255"/>
      <c r="B437" s="87"/>
      <c r="C437" s="3"/>
      <c r="D437" s="79"/>
      <c r="E437" s="5"/>
    </row>
    <row r="438" spans="1:5" s="2" customFormat="1" ht="15.95" customHeight="1">
      <c r="A438" s="256"/>
      <c r="B438" s="47" t="s">
        <v>263</v>
      </c>
      <c r="C438" s="11">
        <v>68</v>
      </c>
      <c r="D438" s="12">
        <f>SUM(D428:D437)</f>
        <v>403</v>
      </c>
      <c r="E438" s="176">
        <f>SUM(E428:E437)</f>
        <v>27404</v>
      </c>
    </row>
    <row r="439" spans="1:5" ht="15.95" customHeight="1">
      <c r="A439" s="257"/>
      <c r="B439" s="258"/>
      <c r="C439" s="258"/>
      <c r="D439" s="258"/>
      <c r="E439" s="259"/>
    </row>
    <row r="440" spans="1:5" s="1" customFormat="1" ht="15.95" customHeight="1">
      <c r="A440" s="34" t="s">
        <v>0</v>
      </c>
      <c r="B440" s="60" t="s">
        <v>1</v>
      </c>
      <c r="C440" s="35" t="s">
        <v>2</v>
      </c>
      <c r="D440" s="36" t="s">
        <v>3</v>
      </c>
      <c r="E440" s="37" t="s">
        <v>4</v>
      </c>
    </row>
    <row r="441" spans="1:5" ht="15.95" customHeight="1">
      <c r="A441" s="255" t="s">
        <v>264</v>
      </c>
      <c r="B441" s="80" t="s">
        <v>164</v>
      </c>
      <c r="C441" s="3">
        <v>40</v>
      </c>
      <c r="D441" s="81">
        <v>32</v>
      </c>
      <c r="E441" s="5">
        <f>D441*C441</f>
        <v>1280</v>
      </c>
    </row>
    <row r="442" spans="1:5" ht="15.95" customHeight="1">
      <c r="A442" s="255"/>
      <c r="B442" s="43" t="s">
        <v>6</v>
      </c>
      <c r="C442" s="3">
        <v>40</v>
      </c>
      <c r="D442" s="13">
        <v>19</v>
      </c>
      <c r="E442" s="5">
        <f t="shared" ref="E442:E447" si="35">D442*C442</f>
        <v>760</v>
      </c>
    </row>
    <row r="443" spans="1:5" ht="15.95" customHeight="1">
      <c r="A443" s="255"/>
      <c r="B443" s="82" t="s">
        <v>165</v>
      </c>
      <c r="C443" s="3">
        <v>40</v>
      </c>
      <c r="D443" s="83">
        <v>40</v>
      </c>
      <c r="E443" s="5">
        <f t="shared" si="35"/>
        <v>1600</v>
      </c>
    </row>
    <row r="444" spans="1:5" ht="15.95" customHeight="1">
      <c r="A444" s="255"/>
      <c r="B444" s="43" t="s">
        <v>166</v>
      </c>
      <c r="C444" s="3">
        <v>40</v>
      </c>
      <c r="D444" s="83">
        <v>35</v>
      </c>
      <c r="E444" s="5">
        <f>D444*C444</f>
        <v>1400</v>
      </c>
    </row>
    <row r="445" spans="1:5" ht="15.95" customHeight="1">
      <c r="A445" s="255"/>
      <c r="B445" s="43" t="s">
        <v>167</v>
      </c>
      <c r="C445" s="3">
        <v>40</v>
      </c>
      <c r="D445" s="7">
        <v>39</v>
      </c>
      <c r="E445" s="5">
        <f t="shared" si="35"/>
        <v>1560</v>
      </c>
    </row>
    <row r="446" spans="1:5" ht="15.95" customHeight="1">
      <c r="A446" s="255"/>
      <c r="B446" s="84" t="s">
        <v>168</v>
      </c>
      <c r="C446" s="3">
        <v>40</v>
      </c>
      <c r="D446" s="85">
        <v>38</v>
      </c>
      <c r="E446" s="5">
        <f t="shared" si="35"/>
        <v>1520</v>
      </c>
    </row>
    <row r="447" spans="1:5" ht="15.95" customHeight="1">
      <c r="A447" s="255"/>
      <c r="B447" s="82" t="s">
        <v>169</v>
      </c>
      <c r="C447" s="3">
        <v>40</v>
      </c>
      <c r="D447" s="83">
        <v>25</v>
      </c>
      <c r="E447" s="5">
        <f t="shared" si="35"/>
        <v>1000</v>
      </c>
    </row>
    <row r="448" spans="1:5" ht="15.95" customHeight="1">
      <c r="A448" s="255"/>
      <c r="B448" s="53"/>
      <c r="C448" s="3"/>
      <c r="D448" s="23"/>
      <c r="E448" s="5"/>
    </row>
    <row r="449" spans="1:5" s="2" customFormat="1" ht="15.95" customHeight="1">
      <c r="A449" s="256"/>
      <c r="B449" s="47" t="s">
        <v>263</v>
      </c>
      <c r="C449" s="11">
        <v>40</v>
      </c>
      <c r="D449" s="12">
        <f>SUM(D441:D448)</f>
        <v>228</v>
      </c>
      <c r="E449" s="176">
        <f>SUM(E441:E448)</f>
        <v>9120</v>
      </c>
    </row>
    <row r="450" spans="1:5" ht="15.95" customHeight="1">
      <c r="A450" s="257"/>
      <c r="B450" s="258"/>
      <c r="C450" s="258"/>
      <c r="D450" s="258"/>
      <c r="E450" s="259"/>
    </row>
    <row r="451" spans="1:5" s="1" customFormat="1" ht="15.95" customHeight="1">
      <c r="A451" s="34" t="s">
        <v>0</v>
      </c>
      <c r="B451" s="60" t="s">
        <v>1</v>
      </c>
      <c r="C451" s="35" t="s">
        <v>2</v>
      </c>
      <c r="D451" s="36" t="s">
        <v>3</v>
      </c>
      <c r="E451" s="37" t="s">
        <v>4</v>
      </c>
    </row>
    <row r="452" spans="1:5" ht="15.95" customHeight="1">
      <c r="A452" s="255" t="s">
        <v>267</v>
      </c>
      <c r="B452" s="43" t="s">
        <v>185</v>
      </c>
      <c r="C452" s="3">
        <v>40</v>
      </c>
      <c r="D452" s="63">
        <v>49.8</v>
      </c>
      <c r="E452" s="5">
        <f>D452*C452</f>
        <v>1992</v>
      </c>
    </row>
    <row r="453" spans="1:5" ht="15.95" customHeight="1">
      <c r="A453" s="255"/>
      <c r="B453" s="43" t="s">
        <v>186</v>
      </c>
      <c r="C453" s="3">
        <v>40</v>
      </c>
      <c r="D453" s="7">
        <v>99</v>
      </c>
      <c r="E453" s="5">
        <f t="shared" ref="E453:E458" si="36">D453*C453</f>
        <v>3960</v>
      </c>
    </row>
    <row r="454" spans="1:5" ht="15.95" customHeight="1">
      <c r="A454" s="255"/>
      <c r="B454" s="43" t="s">
        <v>187</v>
      </c>
      <c r="C454" s="3">
        <v>40</v>
      </c>
      <c r="D454" s="63">
        <v>38</v>
      </c>
      <c r="E454" s="5">
        <f t="shared" si="36"/>
        <v>1520</v>
      </c>
    </row>
    <row r="455" spans="1:5" ht="15.95" customHeight="1">
      <c r="A455" s="255"/>
      <c r="B455" s="43" t="s">
        <v>6</v>
      </c>
      <c r="C455" s="3">
        <v>40</v>
      </c>
      <c r="D455" s="13">
        <v>19</v>
      </c>
      <c r="E455" s="5">
        <f t="shared" si="36"/>
        <v>760</v>
      </c>
    </row>
    <row r="456" spans="1:5" ht="15.95" customHeight="1">
      <c r="A456" s="255"/>
      <c r="B456" s="43" t="s">
        <v>188</v>
      </c>
      <c r="C456" s="3">
        <v>40</v>
      </c>
      <c r="D456" s="7">
        <v>49.8</v>
      </c>
      <c r="E456" s="5">
        <f t="shared" si="36"/>
        <v>1992</v>
      </c>
    </row>
    <row r="457" spans="1:5" ht="15.95" customHeight="1">
      <c r="A457" s="255"/>
      <c r="B457" s="43" t="s">
        <v>189</v>
      </c>
      <c r="C457" s="3">
        <v>40</v>
      </c>
      <c r="D457" s="22">
        <v>49.8</v>
      </c>
      <c r="E457" s="5">
        <f t="shared" si="36"/>
        <v>1992</v>
      </c>
    </row>
    <row r="458" spans="1:5" ht="15.95" customHeight="1">
      <c r="A458" s="255"/>
      <c r="B458" s="44" t="s">
        <v>190</v>
      </c>
      <c r="C458" s="3">
        <v>40</v>
      </c>
      <c r="D458" s="7">
        <v>68</v>
      </c>
      <c r="E458" s="5">
        <f t="shared" si="36"/>
        <v>2720</v>
      </c>
    </row>
    <row r="459" spans="1:5" ht="15.95" customHeight="1">
      <c r="A459" s="255"/>
      <c r="B459" s="53"/>
      <c r="C459" s="3"/>
      <c r="D459" s="23"/>
      <c r="E459" s="5"/>
    </row>
    <row r="460" spans="1:5" s="2" customFormat="1" ht="15.95" customHeight="1">
      <c r="A460" s="256"/>
      <c r="B460" s="47" t="s">
        <v>263</v>
      </c>
      <c r="C460" s="11">
        <v>40</v>
      </c>
      <c r="D460" s="12">
        <f>SUM(D452:D459)</f>
        <v>373.40000000000003</v>
      </c>
      <c r="E460" s="176">
        <f>SUM(E452:E459)</f>
        <v>14936</v>
      </c>
    </row>
    <row r="461" spans="1:5" ht="15.95" customHeight="1">
      <c r="A461" s="257"/>
      <c r="B461" s="258"/>
      <c r="C461" s="258"/>
      <c r="D461" s="258"/>
      <c r="E461" s="259"/>
    </row>
    <row r="462" spans="1:5" s="1" customFormat="1" ht="15.95" customHeight="1">
      <c r="A462" s="34" t="s">
        <v>0</v>
      </c>
      <c r="B462" s="60" t="s">
        <v>1</v>
      </c>
      <c r="C462" s="35" t="s">
        <v>2</v>
      </c>
      <c r="D462" s="36" t="s">
        <v>3</v>
      </c>
      <c r="E462" s="37" t="s">
        <v>4</v>
      </c>
    </row>
    <row r="463" spans="1:5" ht="15.95" customHeight="1">
      <c r="A463" s="255" t="s">
        <v>268</v>
      </c>
      <c r="B463" s="87" t="s">
        <v>191</v>
      </c>
      <c r="C463" s="3">
        <v>32</v>
      </c>
      <c r="D463" s="79">
        <v>59.9</v>
      </c>
      <c r="E463" s="5">
        <f>D463*C463</f>
        <v>1916.8</v>
      </c>
    </row>
    <row r="464" spans="1:5" ht="15.95" customHeight="1">
      <c r="A464" s="255"/>
      <c r="B464" s="43" t="s">
        <v>6</v>
      </c>
      <c r="C464" s="3">
        <v>32</v>
      </c>
      <c r="D464" s="13">
        <v>19</v>
      </c>
      <c r="E464" s="5">
        <f t="shared" ref="E464:E467" si="37">D464*C464</f>
        <v>608</v>
      </c>
    </row>
    <row r="465" spans="1:5" ht="15.95" customHeight="1">
      <c r="A465" s="255"/>
      <c r="B465" s="43" t="s">
        <v>192</v>
      </c>
      <c r="C465" s="3">
        <v>32</v>
      </c>
      <c r="D465" s="7">
        <v>52</v>
      </c>
      <c r="E465" s="5">
        <f t="shared" si="37"/>
        <v>1664</v>
      </c>
    </row>
    <row r="466" spans="1:5" ht="15.95" customHeight="1">
      <c r="A466" s="255"/>
      <c r="B466" s="43" t="s">
        <v>193</v>
      </c>
      <c r="C466" s="3">
        <v>32</v>
      </c>
      <c r="D466" s="7">
        <v>38.799999999999997</v>
      </c>
      <c r="E466" s="5">
        <f t="shared" si="37"/>
        <v>1241.5999999999999</v>
      </c>
    </row>
    <row r="467" spans="1:5" ht="15.95" customHeight="1">
      <c r="A467" s="255"/>
      <c r="B467" s="44" t="s">
        <v>194</v>
      </c>
      <c r="C467" s="3">
        <v>32</v>
      </c>
      <c r="D467" s="7">
        <v>35</v>
      </c>
      <c r="E467" s="5">
        <f t="shared" si="37"/>
        <v>1120</v>
      </c>
    </row>
    <row r="468" spans="1:5" ht="15.95" customHeight="1">
      <c r="A468" s="255"/>
      <c r="B468" s="43" t="s">
        <v>195</v>
      </c>
      <c r="C468" s="3">
        <v>32</v>
      </c>
      <c r="D468" s="7">
        <v>39</v>
      </c>
      <c r="E468" s="5">
        <f>D468*C468</f>
        <v>1248</v>
      </c>
    </row>
    <row r="469" spans="1:5" ht="15.95" customHeight="1">
      <c r="A469" s="255"/>
      <c r="B469" s="53"/>
      <c r="C469" s="3"/>
      <c r="D469" s="23"/>
      <c r="E469" s="5"/>
    </row>
    <row r="470" spans="1:5" s="2" customFormat="1" ht="15.95" customHeight="1">
      <c r="A470" s="256"/>
      <c r="B470" s="47" t="s">
        <v>263</v>
      </c>
      <c r="C470" s="11">
        <v>32</v>
      </c>
      <c r="D470" s="12">
        <f>SUM(D463:D469)</f>
        <v>243.7</v>
      </c>
      <c r="E470" s="176">
        <f>SUM(E463:E469)</f>
        <v>7798.4</v>
      </c>
    </row>
    <row r="471" spans="1:5" s="2" customFormat="1" ht="15.95" customHeight="1">
      <c r="A471" s="108"/>
      <c r="B471" s="49"/>
      <c r="C471" s="17"/>
      <c r="D471" s="18"/>
      <c r="E471" s="97"/>
    </row>
    <row r="472" spans="1:5" ht="30" customHeight="1">
      <c r="A472" s="260" t="s">
        <v>247</v>
      </c>
      <c r="B472" s="260"/>
      <c r="C472" s="260"/>
      <c r="D472" s="260"/>
      <c r="E472" s="260"/>
    </row>
    <row r="473" spans="1:5" s="1" customFormat="1" ht="15.95" customHeight="1">
      <c r="A473" s="34" t="s">
        <v>0</v>
      </c>
      <c r="B473" s="60" t="s">
        <v>1</v>
      </c>
      <c r="C473" s="35" t="s">
        <v>2</v>
      </c>
      <c r="D473" s="36" t="s">
        <v>3</v>
      </c>
      <c r="E473" s="37" t="s">
        <v>4</v>
      </c>
    </row>
    <row r="474" spans="1:5" ht="15.95" customHeight="1">
      <c r="A474" s="264" t="s">
        <v>248</v>
      </c>
      <c r="B474" s="43" t="s">
        <v>107</v>
      </c>
      <c r="C474" s="3">
        <v>65</v>
      </c>
      <c r="D474" s="63">
        <v>36</v>
      </c>
      <c r="E474" s="5">
        <f>D474*C474</f>
        <v>2340</v>
      </c>
    </row>
    <row r="475" spans="1:5" ht="15.95" customHeight="1">
      <c r="A475" s="262"/>
      <c r="B475" s="43" t="s">
        <v>108</v>
      </c>
      <c r="C475" s="3">
        <v>65</v>
      </c>
      <c r="D475" s="63">
        <v>49</v>
      </c>
      <c r="E475" s="5">
        <f t="shared" ref="E475:E483" si="38">D475*C475</f>
        <v>3185</v>
      </c>
    </row>
    <row r="476" spans="1:5" ht="15.95" customHeight="1">
      <c r="A476" s="262"/>
      <c r="B476" s="43" t="s">
        <v>109</v>
      </c>
      <c r="C476" s="3">
        <v>65</v>
      </c>
      <c r="D476" s="63">
        <v>49</v>
      </c>
      <c r="E476" s="5">
        <f t="shared" si="38"/>
        <v>3185</v>
      </c>
    </row>
    <row r="477" spans="1:5" ht="15.95" customHeight="1">
      <c r="A477" s="262"/>
      <c r="B477" s="44" t="s">
        <v>110</v>
      </c>
      <c r="C477" s="3">
        <v>65</v>
      </c>
      <c r="D477" s="7">
        <v>29</v>
      </c>
      <c r="E477" s="5">
        <f t="shared" si="38"/>
        <v>1885</v>
      </c>
    </row>
    <row r="478" spans="1:5" ht="15.95" customHeight="1">
      <c r="A478" s="262"/>
      <c r="B478" s="43" t="s">
        <v>6</v>
      </c>
      <c r="C478" s="3">
        <v>65</v>
      </c>
      <c r="D478" s="13">
        <v>19</v>
      </c>
      <c r="E478" s="5">
        <f t="shared" si="38"/>
        <v>1235</v>
      </c>
    </row>
    <row r="479" spans="1:5" ht="15.95" customHeight="1">
      <c r="A479" s="262"/>
      <c r="B479" s="43" t="s">
        <v>111</v>
      </c>
      <c r="C479" s="3">
        <v>65</v>
      </c>
      <c r="D479" s="39">
        <v>15</v>
      </c>
      <c r="E479" s="5">
        <f t="shared" si="38"/>
        <v>975</v>
      </c>
    </row>
    <row r="480" spans="1:5" ht="15.95" customHeight="1">
      <c r="A480" s="262"/>
      <c r="B480" s="43" t="s">
        <v>112</v>
      </c>
      <c r="C480" s="3">
        <v>65</v>
      </c>
      <c r="D480" s="39">
        <v>26</v>
      </c>
      <c r="E480" s="5">
        <f t="shared" si="38"/>
        <v>1690</v>
      </c>
    </row>
    <row r="481" spans="1:5" ht="15.95" customHeight="1">
      <c r="A481" s="262"/>
      <c r="B481" s="43" t="s">
        <v>113</v>
      </c>
      <c r="C481" s="3">
        <v>65</v>
      </c>
      <c r="D481" s="39">
        <v>18</v>
      </c>
      <c r="E481" s="5">
        <f t="shared" si="38"/>
        <v>1170</v>
      </c>
    </row>
    <row r="482" spans="1:5" ht="15.95" customHeight="1">
      <c r="A482" s="262"/>
      <c r="B482" s="43" t="s">
        <v>114</v>
      </c>
      <c r="C482" s="3">
        <v>65</v>
      </c>
      <c r="D482" s="39">
        <v>26</v>
      </c>
      <c r="E482" s="5">
        <f t="shared" si="38"/>
        <v>1690</v>
      </c>
    </row>
    <row r="483" spans="1:5" ht="15.95" customHeight="1">
      <c r="A483" s="262"/>
      <c r="B483" s="43" t="s">
        <v>115</v>
      </c>
      <c r="C483" s="3">
        <v>65</v>
      </c>
      <c r="D483" s="7">
        <v>36</v>
      </c>
      <c r="E483" s="5">
        <f t="shared" si="38"/>
        <v>2340</v>
      </c>
    </row>
    <row r="484" spans="1:5" ht="15.95" customHeight="1">
      <c r="A484" s="262"/>
      <c r="B484" s="58"/>
      <c r="C484" s="8"/>
      <c r="D484" s="9"/>
      <c r="E484" s="10"/>
    </row>
    <row r="485" spans="1:5" s="2" customFormat="1" ht="15.95" customHeight="1">
      <c r="A485" s="263"/>
      <c r="B485" s="47" t="s">
        <v>233</v>
      </c>
      <c r="C485" s="11">
        <v>65</v>
      </c>
      <c r="D485" s="12">
        <f>SUM(D474:D484)</f>
        <v>303</v>
      </c>
      <c r="E485" s="176">
        <f>SUM(E474:E484)</f>
        <v>19695</v>
      </c>
    </row>
    <row r="486" spans="1:5" ht="15.95" customHeight="1">
      <c r="A486" s="257"/>
      <c r="B486" s="258"/>
      <c r="C486" s="258"/>
      <c r="D486" s="258"/>
      <c r="E486" s="259"/>
    </row>
    <row r="487" spans="1:5" s="1" customFormat="1" ht="15.95" customHeight="1">
      <c r="A487" s="34" t="s">
        <v>0</v>
      </c>
      <c r="B487" s="60" t="s">
        <v>1</v>
      </c>
      <c r="C487" s="35" t="s">
        <v>2</v>
      </c>
      <c r="D487" s="36" t="s">
        <v>3</v>
      </c>
      <c r="E487" s="37" t="s">
        <v>4</v>
      </c>
    </row>
    <row r="488" spans="1:5" ht="15.95" customHeight="1">
      <c r="A488" s="255" t="s">
        <v>249</v>
      </c>
      <c r="B488" s="44" t="s">
        <v>116</v>
      </c>
      <c r="C488" s="3">
        <v>34</v>
      </c>
      <c r="D488" s="7">
        <v>29</v>
      </c>
      <c r="E488" s="5">
        <f>D488*C488</f>
        <v>986</v>
      </c>
    </row>
    <row r="489" spans="1:5" ht="15.95" customHeight="1">
      <c r="A489" s="255"/>
      <c r="B489" s="43" t="s">
        <v>6</v>
      </c>
      <c r="C489" s="3">
        <v>34</v>
      </c>
      <c r="D489" s="13">
        <v>19</v>
      </c>
      <c r="E489" s="5">
        <f t="shared" ref="E489:E495" si="39">D489*C489</f>
        <v>646</v>
      </c>
    </row>
    <row r="490" spans="1:5" ht="15.95" customHeight="1">
      <c r="A490" s="255"/>
      <c r="B490" s="43" t="s">
        <v>111</v>
      </c>
      <c r="C490" s="3">
        <v>34</v>
      </c>
      <c r="D490" s="39">
        <v>15</v>
      </c>
      <c r="E490" s="5">
        <f t="shared" si="39"/>
        <v>510</v>
      </c>
    </row>
    <row r="491" spans="1:5" ht="15.95" customHeight="1">
      <c r="A491" s="255"/>
      <c r="B491" s="43" t="s">
        <v>112</v>
      </c>
      <c r="C491" s="3">
        <v>34</v>
      </c>
      <c r="D491" s="39">
        <v>26</v>
      </c>
      <c r="E491" s="5">
        <f t="shared" si="39"/>
        <v>884</v>
      </c>
    </row>
    <row r="492" spans="1:5" ht="15.95" customHeight="1">
      <c r="A492" s="255"/>
      <c r="B492" s="43" t="s">
        <v>113</v>
      </c>
      <c r="C492" s="3">
        <v>34</v>
      </c>
      <c r="D492" s="39">
        <v>18</v>
      </c>
      <c r="E492" s="5">
        <f t="shared" si="39"/>
        <v>612</v>
      </c>
    </row>
    <row r="493" spans="1:5" ht="15.95" customHeight="1">
      <c r="A493" s="255"/>
      <c r="B493" s="43" t="s">
        <v>114</v>
      </c>
      <c r="C493" s="3">
        <v>34</v>
      </c>
      <c r="D493" s="39">
        <v>26</v>
      </c>
      <c r="E493" s="5">
        <f t="shared" si="39"/>
        <v>884</v>
      </c>
    </row>
    <row r="494" spans="1:5" ht="15.95" customHeight="1">
      <c r="A494" s="255"/>
      <c r="B494" s="43" t="s">
        <v>117</v>
      </c>
      <c r="C494" s="3">
        <v>34</v>
      </c>
      <c r="D494" s="7">
        <v>39</v>
      </c>
      <c r="E494" s="5">
        <f t="shared" si="39"/>
        <v>1326</v>
      </c>
    </row>
    <row r="495" spans="1:5" ht="15.95" customHeight="1">
      <c r="A495" s="255"/>
      <c r="B495" s="43" t="s">
        <v>115</v>
      </c>
      <c r="C495" s="3">
        <v>34</v>
      </c>
      <c r="D495" s="7">
        <v>36</v>
      </c>
      <c r="E495" s="5">
        <f t="shared" si="39"/>
        <v>1224</v>
      </c>
    </row>
    <row r="496" spans="1:5" ht="15.95" customHeight="1">
      <c r="A496" s="255"/>
      <c r="B496" s="46"/>
      <c r="C496" s="8"/>
      <c r="D496" s="9"/>
      <c r="E496" s="10"/>
    </row>
    <row r="497" spans="1:5" s="2" customFormat="1" ht="15.95" customHeight="1">
      <c r="A497" s="256"/>
      <c r="B497" s="47" t="s">
        <v>233</v>
      </c>
      <c r="C497" s="11">
        <v>34</v>
      </c>
      <c r="D497" s="12">
        <f>SUM(D488:D496)</f>
        <v>208</v>
      </c>
      <c r="E497" s="176">
        <f>SUM(E488:E496)</f>
        <v>7072</v>
      </c>
    </row>
    <row r="498" spans="1:5" ht="15.95" customHeight="1">
      <c r="A498" s="257"/>
      <c r="B498" s="258"/>
      <c r="C498" s="258"/>
      <c r="D498" s="258"/>
      <c r="E498" s="259"/>
    </row>
    <row r="499" spans="1:5" s="1" customFormat="1" ht="15.95" customHeight="1">
      <c r="A499" s="34" t="s">
        <v>0</v>
      </c>
      <c r="B499" s="60" t="s">
        <v>1</v>
      </c>
      <c r="C499" s="35" t="s">
        <v>2</v>
      </c>
      <c r="D499" s="36" t="s">
        <v>3</v>
      </c>
      <c r="E499" s="37" t="s">
        <v>4</v>
      </c>
    </row>
    <row r="500" spans="1:5" ht="15.95" customHeight="1">
      <c r="A500" s="262" t="s">
        <v>250</v>
      </c>
      <c r="B500" s="52" t="s">
        <v>118</v>
      </c>
      <c r="C500" s="3">
        <v>27</v>
      </c>
      <c r="D500" s="39">
        <v>33</v>
      </c>
      <c r="E500" s="5">
        <v>891</v>
      </c>
    </row>
    <row r="501" spans="1:5" ht="15.95" customHeight="1">
      <c r="A501" s="262"/>
      <c r="B501" s="43" t="s">
        <v>119</v>
      </c>
      <c r="C501" s="3">
        <v>27</v>
      </c>
      <c r="D501" s="39">
        <v>34</v>
      </c>
      <c r="E501" s="5">
        <v>918</v>
      </c>
    </row>
    <row r="502" spans="1:5" ht="15.95" customHeight="1">
      <c r="A502" s="262"/>
      <c r="B502" s="43" t="s">
        <v>120</v>
      </c>
      <c r="C502" s="3">
        <v>27</v>
      </c>
      <c r="D502" s="39">
        <v>39</v>
      </c>
      <c r="E502" s="5">
        <v>1053</v>
      </c>
    </row>
    <row r="503" spans="1:5" ht="15.95" customHeight="1">
      <c r="A503" s="262"/>
      <c r="B503" s="43" t="s">
        <v>121</v>
      </c>
      <c r="C503" s="3">
        <v>27</v>
      </c>
      <c r="D503" s="39">
        <v>33</v>
      </c>
      <c r="E503" s="5">
        <v>891</v>
      </c>
    </row>
    <row r="504" spans="1:5" ht="15.95" customHeight="1">
      <c r="A504" s="262"/>
      <c r="B504" s="43" t="s">
        <v>122</v>
      </c>
      <c r="C504" s="3">
        <v>27</v>
      </c>
      <c r="D504" s="39">
        <v>39</v>
      </c>
      <c r="E504" s="5">
        <v>1053</v>
      </c>
    </row>
    <row r="505" spans="1:5" ht="15.95" customHeight="1">
      <c r="A505" s="262"/>
      <c r="B505" s="44" t="s">
        <v>123</v>
      </c>
      <c r="C505" s="3">
        <v>27</v>
      </c>
      <c r="D505" s="7">
        <v>29</v>
      </c>
      <c r="E505" s="5">
        <v>783</v>
      </c>
    </row>
    <row r="506" spans="1:5" ht="15.95" customHeight="1">
      <c r="A506" s="262"/>
      <c r="B506" s="43" t="s">
        <v>6</v>
      </c>
      <c r="C506" s="3">
        <v>27</v>
      </c>
      <c r="D506" s="13">
        <v>19</v>
      </c>
      <c r="E506" s="5">
        <v>513</v>
      </c>
    </row>
    <row r="507" spans="1:5" ht="15.95" customHeight="1">
      <c r="A507" s="262"/>
      <c r="B507" s="43" t="s">
        <v>111</v>
      </c>
      <c r="C507" s="3">
        <v>27</v>
      </c>
      <c r="D507" s="39">
        <v>15</v>
      </c>
      <c r="E507" s="5">
        <v>405</v>
      </c>
    </row>
    <row r="508" spans="1:5" ht="15.95" customHeight="1">
      <c r="A508" s="262"/>
      <c r="B508" s="43" t="s">
        <v>112</v>
      </c>
      <c r="C508" s="3">
        <v>27</v>
      </c>
      <c r="D508" s="39">
        <v>26</v>
      </c>
      <c r="E508" s="5">
        <v>702</v>
      </c>
    </row>
    <row r="509" spans="1:5" ht="15.95" customHeight="1">
      <c r="A509" s="262"/>
      <c r="B509" s="43" t="s">
        <v>113</v>
      </c>
      <c r="C509" s="3">
        <v>27</v>
      </c>
      <c r="D509" s="39">
        <v>18</v>
      </c>
      <c r="E509" s="5">
        <v>486</v>
      </c>
    </row>
    <row r="510" spans="1:5" ht="15.95" customHeight="1">
      <c r="A510" s="262"/>
      <c r="B510" s="43" t="s">
        <v>114</v>
      </c>
      <c r="C510" s="3">
        <v>27</v>
      </c>
      <c r="D510" s="39">
        <v>26</v>
      </c>
      <c r="E510" s="5">
        <v>702</v>
      </c>
    </row>
    <row r="511" spans="1:5" ht="15.95" customHeight="1">
      <c r="A511" s="262"/>
      <c r="B511" s="43" t="s">
        <v>117</v>
      </c>
      <c r="C511" s="3">
        <v>27</v>
      </c>
      <c r="D511" s="7">
        <v>39</v>
      </c>
      <c r="E511" s="5">
        <v>1053</v>
      </c>
    </row>
    <row r="512" spans="1:5" ht="15.95" customHeight="1">
      <c r="A512" s="262"/>
      <c r="B512" s="43" t="s">
        <v>115</v>
      </c>
      <c r="C512" s="3">
        <v>27</v>
      </c>
      <c r="D512" s="7">
        <v>36</v>
      </c>
      <c r="E512" s="5">
        <v>972</v>
      </c>
    </row>
    <row r="513" spans="1:5" ht="15.95" customHeight="1">
      <c r="A513" s="262"/>
      <c r="B513" s="48"/>
      <c r="C513" s="64"/>
      <c r="D513" s="15"/>
      <c r="E513" s="16"/>
    </row>
    <row r="514" spans="1:5" s="2" customFormat="1" ht="15.95" customHeight="1">
      <c r="A514" s="263"/>
      <c r="B514" s="47" t="s">
        <v>233</v>
      </c>
      <c r="C514" s="11">
        <v>27</v>
      </c>
      <c r="D514" s="12">
        <f>SUM(D500:D513)</f>
        <v>386</v>
      </c>
      <c r="E514" s="176">
        <v>10422</v>
      </c>
    </row>
    <row r="515" spans="1:5" ht="15.95" customHeight="1">
      <c r="A515" s="257"/>
      <c r="B515" s="258"/>
      <c r="C515" s="258"/>
      <c r="D515" s="258"/>
      <c r="E515" s="259"/>
    </row>
    <row r="516" spans="1:5" s="1" customFormat="1" ht="15.95" customHeight="1">
      <c r="A516" s="34" t="s">
        <v>0</v>
      </c>
      <c r="B516" s="60" t="s">
        <v>1</v>
      </c>
      <c r="C516" s="35" t="s">
        <v>2</v>
      </c>
      <c r="D516" s="36" t="s">
        <v>3</v>
      </c>
      <c r="E516" s="37" t="s">
        <v>4</v>
      </c>
    </row>
    <row r="517" spans="1:5" ht="15.95" customHeight="1">
      <c r="A517" s="255" t="s">
        <v>251</v>
      </c>
      <c r="B517" s="44" t="s">
        <v>124</v>
      </c>
      <c r="C517" s="3">
        <v>41</v>
      </c>
      <c r="D517" s="7">
        <v>29</v>
      </c>
      <c r="E517" s="5">
        <f>D517*C517</f>
        <v>1189</v>
      </c>
    </row>
    <row r="518" spans="1:5" ht="15.95" customHeight="1">
      <c r="A518" s="255"/>
      <c r="B518" s="43" t="s">
        <v>6</v>
      </c>
      <c r="C518" s="3">
        <v>41</v>
      </c>
      <c r="D518" s="13">
        <v>19</v>
      </c>
      <c r="E518" s="5">
        <f t="shared" ref="E518:E525" si="40">D518*C518</f>
        <v>779</v>
      </c>
    </row>
    <row r="519" spans="1:5" ht="15.95" customHeight="1">
      <c r="A519" s="255"/>
      <c r="B519" s="43" t="s">
        <v>111</v>
      </c>
      <c r="C519" s="3">
        <v>41</v>
      </c>
      <c r="D519" s="39">
        <v>15</v>
      </c>
      <c r="E519" s="5">
        <f t="shared" si="40"/>
        <v>615</v>
      </c>
    </row>
    <row r="520" spans="1:5" ht="15.95" customHeight="1">
      <c r="A520" s="255"/>
      <c r="B520" s="43" t="s">
        <v>112</v>
      </c>
      <c r="C520" s="3">
        <v>41</v>
      </c>
      <c r="D520" s="39">
        <v>26</v>
      </c>
      <c r="E520" s="5">
        <f t="shared" si="40"/>
        <v>1066</v>
      </c>
    </row>
    <row r="521" spans="1:5" ht="15.95" customHeight="1">
      <c r="A521" s="255"/>
      <c r="B521" s="43" t="s">
        <v>113</v>
      </c>
      <c r="C521" s="3">
        <v>41</v>
      </c>
      <c r="D521" s="39">
        <v>18</v>
      </c>
      <c r="E521" s="5">
        <f t="shared" si="40"/>
        <v>738</v>
      </c>
    </row>
    <row r="522" spans="1:5" ht="15.95" customHeight="1">
      <c r="A522" s="255"/>
      <c r="B522" s="43" t="s">
        <v>114</v>
      </c>
      <c r="C522" s="3">
        <v>41</v>
      </c>
      <c r="D522" s="39">
        <v>26</v>
      </c>
      <c r="E522" s="5">
        <f t="shared" si="40"/>
        <v>1066</v>
      </c>
    </row>
    <row r="523" spans="1:5" ht="15.95" customHeight="1">
      <c r="A523" s="255"/>
      <c r="B523" s="52" t="s">
        <v>125</v>
      </c>
      <c r="C523" s="3">
        <v>41</v>
      </c>
      <c r="D523" s="39">
        <v>36</v>
      </c>
      <c r="E523" s="5">
        <f>D523*C523</f>
        <v>1476</v>
      </c>
    </row>
    <row r="524" spans="1:5" ht="15.95" customHeight="1">
      <c r="A524" s="255"/>
      <c r="B524" s="43" t="s">
        <v>126</v>
      </c>
      <c r="C524" s="3">
        <v>41</v>
      </c>
      <c r="D524" s="63">
        <v>32</v>
      </c>
      <c r="E524" s="5">
        <f t="shared" si="40"/>
        <v>1312</v>
      </c>
    </row>
    <row r="525" spans="1:5" ht="15.95" customHeight="1">
      <c r="A525" s="255"/>
      <c r="B525" s="43" t="s">
        <v>115</v>
      </c>
      <c r="C525" s="3">
        <v>41</v>
      </c>
      <c r="D525" s="7">
        <v>36</v>
      </c>
      <c r="E525" s="5">
        <f t="shared" si="40"/>
        <v>1476</v>
      </c>
    </row>
    <row r="526" spans="1:5" ht="15.95" customHeight="1">
      <c r="A526" s="255"/>
      <c r="B526" s="46"/>
      <c r="C526" s="8"/>
      <c r="D526" s="9"/>
      <c r="E526" s="10"/>
    </row>
    <row r="527" spans="1:5" s="2" customFormat="1" ht="15.95" customHeight="1">
      <c r="A527" s="256"/>
      <c r="B527" s="47" t="s">
        <v>233</v>
      </c>
      <c r="C527" s="11">
        <v>41</v>
      </c>
      <c r="D527" s="12">
        <f>SUM(D517:D526)</f>
        <v>237</v>
      </c>
      <c r="E527" s="176">
        <f>SUM(E517:E526)</f>
        <v>9717</v>
      </c>
    </row>
    <row r="528" spans="1:5" ht="15.95" customHeight="1">
      <c r="A528" s="65"/>
      <c r="B528" s="66"/>
      <c r="C528" s="61"/>
      <c r="D528" s="67"/>
      <c r="E528" s="67"/>
    </row>
    <row r="529" ht="15.95" customHeight="1"/>
    <row r="530" ht="15.95" customHeight="1"/>
  </sheetData>
  <mergeCells count="79">
    <mergeCell ref="A232:E232"/>
    <mergeCell ref="A233:E233"/>
    <mergeCell ref="A1:E1"/>
    <mergeCell ref="A2:E2"/>
    <mergeCell ref="A28:A38"/>
    <mergeCell ref="A15:A25"/>
    <mergeCell ref="A4:A12"/>
    <mergeCell ref="A26:E26"/>
    <mergeCell ref="A42:A50"/>
    <mergeCell ref="A53:A63"/>
    <mergeCell ref="A182:A190"/>
    <mergeCell ref="A218:E218"/>
    <mergeCell ref="A235:A246"/>
    <mergeCell ref="A249:A260"/>
    <mergeCell ref="A355:A364"/>
    <mergeCell ref="A39:E39"/>
    <mergeCell ref="A40:E40"/>
    <mergeCell ref="A134:A141"/>
    <mergeCell ref="A78:A87"/>
    <mergeCell ref="A90:A98"/>
    <mergeCell ref="A101:A109"/>
    <mergeCell ref="A145:A152"/>
    <mergeCell ref="A155:A164"/>
    <mergeCell ref="A143:E143"/>
    <mergeCell ref="A191:E191"/>
    <mergeCell ref="A180:E180"/>
    <mergeCell ref="A167:A179"/>
    <mergeCell ref="A289:E289"/>
    <mergeCell ref="A416:A425"/>
    <mergeCell ref="A379:A389"/>
    <mergeCell ref="A329:E329"/>
    <mergeCell ref="A339:E339"/>
    <mergeCell ref="A319:A328"/>
    <mergeCell ref="A331:A338"/>
    <mergeCell ref="A247:E247"/>
    <mergeCell ref="A353:E353"/>
    <mergeCell ref="A401:E401"/>
    <mergeCell ref="A377:E377"/>
    <mergeCell ref="A303:E303"/>
    <mergeCell ref="A317:E317"/>
    <mergeCell ref="A365:E365"/>
    <mergeCell ref="A367:A376"/>
    <mergeCell ref="A263:A274"/>
    <mergeCell ref="A341:A352"/>
    <mergeCell ref="A392:A400"/>
    <mergeCell ref="A261:E261"/>
    <mergeCell ref="A275:E275"/>
    <mergeCell ref="A498:E498"/>
    <mergeCell ref="A515:E515"/>
    <mergeCell ref="A65:E65"/>
    <mergeCell ref="A153:E153"/>
    <mergeCell ref="A472:E472"/>
    <mergeCell ref="A474:A485"/>
    <mergeCell ref="A488:A497"/>
    <mergeCell ref="A500:A514"/>
    <mergeCell ref="A88:E88"/>
    <mergeCell ref="A122:A131"/>
    <mergeCell ref="A67:A75"/>
    <mergeCell ref="A277:A288"/>
    <mergeCell ref="A291:A302"/>
    <mergeCell ref="A305:A316"/>
    <mergeCell ref="A112:A119"/>
    <mergeCell ref="A194:A204"/>
    <mergeCell ref="A517:A527"/>
    <mergeCell ref="A426:E426"/>
    <mergeCell ref="A450:E450"/>
    <mergeCell ref="A402:E402"/>
    <mergeCell ref="A142:E142"/>
    <mergeCell ref="A441:A449"/>
    <mergeCell ref="A428:A438"/>
    <mergeCell ref="A461:E461"/>
    <mergeCell ref="A192:E192"/>
    <mergeCell ref="A439:E439"/>
    <mergeCell ref="A404:A413"/>
    <mergeCell ref="A452:A460"/>
    <mergeCell ref="A463:A470"/>
    <mergeCell ref="A207:A217"/>
    <mergeCell ref="A220:A231"/>
    <mergeCell ref="A486:E486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4"/>
  <sheetViews>
    <sheetView topLeftCell="A22" workbookViewId="0">
      <selection activeCell="C57" sqref="C57"/>
    </sheetView>
  </sheetViews>
  <sheetFormatPr defaultRowHeight="14.25"/>
  <cols>
    <col min="1" max="1" width="7.625" style="158" customWidth="1"/>
    <col min="2" max="2" width="9.625" style="159" customWidth="1"/>
    <col min="3" max="3" width="13.625" style="159" customWidth="1"/>
    <col min="4" max="4" width="9.625" style="159" customWidth="1"/>
    <col min="5" max="5" width="34.625" style="159" customWidth="1"/>
    <col min="6" max="6" width="13.625" style="159" customWidth="1"/>
    <col min="7" max="7" width="3.25" style="185" bestFit="1" customWidth="1"/>
    <col min="8" max="8" width="11.25" style="186" bestFit="1" customWidth="1"/>
    <col min="9" max="9" width="6.375" style="186" bestFit="1" customWidth="1"/>
    <col min="10" max="11" width="8.25" style="186" bestFit="1" customWidth="1"/>
    <col min="12" max="12" width="11.25" style="186" bestFit="1" customWidth="1"/>
    <col min="13" max="13" width="6.375" style="186" bestFit="1" customWidth="1"/>
    <col min="14" max="14" width="9" style="186"/>
    <col min="15" max="15" width="12.25" style="186" bestFit="1" customWidth="1"/>
    <col min="16" max="16" width="6.375" style="186" bestFit="1" customWidth="1"/>
    <col min="17" max="18" width="8.25" style="186" bestFit="1" customWidth="1"/>
    <col min="19" max="19" width="11.25" style="186" bestFit="1" customWidth="1"/>
    <col min="20" max="20" width="6.375" style="186" bestFit="1" customWidth="1"/>
    <col min="21" max="21" width="9" style="186"/>
  </cols>
  <sheetData>
    <row r="1" spans="1:20" ht="30" customHeight="1">
      <c r="A1" s="287" t="s">
        <v>273</v>
      </c>
      <c r="B1" s="287"/>
      <c r="C1" s="117"/>
      <c r="D1" s="117"/>
      <c r="E1" s="118"/>
      <c r="F1" s="119"/>
    </row>
    <row r="2" spans="1:20" ht="50.1" customHeight="1">
      <c r="A2" s="282" t="s">
        <v>765</v>
      </c>
      <c r="B2" s="283"/>
      <c r="C2" s="283"/>
      <c r="D2" s="283"/>
      <c r="E2" s="283"/>
      <c r="F2" s="284"/>
      <c r="L2" s="187" t="s">
        <v>837</v>
      </c>
    </row>
    <row r="3" spans="1:20" ht="15.95" customHeight="1">
      <c r="A3" s="285" t="s">
        <v>274</v>
      </c>
      <c r="B3" s="286"/>
      <c r="C3" s="270" t="s">
        <v>766</v>
      </c>
      <c r="D3" s="270"/>
      <c r="E3" s="271"/>
      <c r="F3" s="272"/>
      <c r="G3" s="185" t="s">
        <v>547</v>
      </c>
      <c r="H3" s="188" t="s">
        <v>769</v>
      </c>
      <c r="I3" s="188" t="s">
        <v>770</v>
      </c>
      <c r="J3" s="188" t="s">
        <v>771</v>
      </c>
      <c r="K3" s="250" t="s">
        <v>771</v>
      </c>
      <c r="L3" s="250">
        <v>10110115601</v>
      </c>
      <c r="M3" s="250" t="s">
        <v>770</v>
      </c>
      <c r="O3" s="188" t="s">
        <v>839</v>
      </c>
      <c r="P3" s="188" t="s">
        <v>840</v>
      </c>
      <c r="Q3" s="188" t="s">
        <v>841</v>
      </c>
      <c r="R3" s="250" t="s">
        <v>841</v>
      </c>
      <c r="S3" s="250">
        <v>10110115501</v>
      </c>
      <c r="T3" s="250" t="s">
        <v>840</v>
      </c>
    </row>
    <row r="4" spans="1:20" ht="15.95" customHeight="1">
      <c r="A4" s="269" t="s">
        <v>275</v>
      </c>
      <c r="B4" s="270"/>
      <c r="C4" s="141" t="s">
        <v>767</v>
      </c>
      <c r="D4" s="270"/>
      <c r="E4" s="271"/>
      <c r="F4" s="272"/>
      <c r="G4" s="185" t="s">
        <v>393</v>
      </c>
      <c r="H4" s="188" t="s">
        <v>772</v>
      </c>
      <c r="I4" s="188" t="s">
        <v>773</v>
      </c>
      <c r="J4" s="188" t="s">
        <v>771</v>
      </c>
      <c r="K4" s="250" t="s">
        <v>771</v>
      </c>
      <c r="L4" s="250">
        <v>10110115602</v>
      </c>
      <c r="M4" s="250" t="s">
        <v>773</v>
      </c>
      <c r="O4" s="188" t="s">
        <v>842</v>
      </c>
      <c r="P4" s="188" t="s">
        <v>843</v>
      </c>
      <c r="Q4" s="188" t="s">
        <v>841</v>
      </c>
      <c r="R4" s="250" t="s">
        <v>841</v>
      </c>
      <c r="S4" s="250">
        <v>10110115502</v>
      </c>
      <c r="T4" s="250" t="s">
        <v>843</v>
      </c>
    </row>
    <row r="5" spans="1:20" ht="15.95" customHeight="1">
      <c r="A5" s="269"/>
      <c r="B5" s="270"/>
      <c r="C5" s="141" t="s">
        <v>768</v>
      </c>
      <c r="D5" s="271"/>
      <c r="E5" s="271"/>
      <c r="F5" s="272"/>
      <c r="G5" s="185" t="s">
        <v>351</v>
      </c>
      <c r="H5" s="188" t="s">
        <v>774</v>
      </c>
      <c r="I5" s="188" t="s">
        <v>775</v>
      </c>
      <c r="J5" s="188" t="s">
        <v>771</v>
      </c>
      <c r="K5" s="250" t="s">
        <v>771</v>
      </c>
      <c r="L5" s="250">
        <v>10110115603</v>
      </c>
      <c r="M5" s="250" t="s">
        <v>775</v>
      </c>
      <c r="O5" s="188" t="s">
        <v>844</v>
      </c>
      <c r="P5" s="188" t="s">
        <v>845</v>
      </c>
      <c r="Q5" s="188" t="s">
        <v>841</v>
      </c>
      <c r="R5" s="250" t="s">
        <v>841</v>
      </c>
      <c r="S5" s="250">
        <v>10110115503</v>
      </c>
      <c r="T5" s="250" t="s">
        <v>845</v>
      </c>
    </row>
    <row r="6" spans="1:20" ht="15.95" customHeight="1">
      <c r="A6" s="120" t="s">
        <v>276</v>
      </c>
      <c r="B6" s="121" t="s">
        <v>0</v>
      </c>
      <c r="C6" s="121" t="s">
        <v>277</v>
      </c>
      <c r="D6" s="121" t="s">
        <v>278</v>
      </c>
      <c r="E6" s="122" t="s">
        <v>1</v>
      </c>
      <c r="F6" s="123" t="s">
        <v>279</v>
      </c>
      <c r="G6" s="185" t="s">
        <v>352</v>
      </c>
      <c r="H6" s="188" t="s">
        <v>776</v>
      </c>
      <c r="I6" s="188" t="s">
        <v>777</v>
      </c>
      <c r="J6" s="188" t="s">
        <v>771</v>
      </c>
      <c r="K6" s="250" t="s">
        <v>771</v>
      </c>
      <c r="L6" s="250">
        <v>10110115605</v>
      </c>
      <c r="M6" s="250" t="s">
        <v>777</v>
      </c>
      <c r="O6" s="188" t="s">
        <v>846</v>
      </c>
      <c r="P6" s="188" t="s">
        <v>847</v>
      </c>
      <c r="Q6" s="188" t="s">
        <v>841</v>
      </c>
      <c r="R6" s="250" t="s">
        <v>841</v>
      </c>
      <c r="S6" s="250">
        <v>10110115504</v>
      </c>
      <c r="T6" s="250" t="s">
        <v>847</v>
      </c>
    </row>
    <row r="7" spans="1:20" ht="15.95" customHeight="1">
      <c r="A7" s="153" t="s">
        <v>551</v>
      </c>
      <c r="B7" s="197" t="s">
        <v>771</v>
      </c>
      <c r="C7" s="197">
        <v>10110115601</v>
      </c>
      <c r="D7" s="197" t="s">
        <v>770</v>
      </c>
      <c r="E7" s="155"/>
      <c r="F7" s="154"/>
      <c r="G7" s="185" t="s">
        <v>353</v>
      </c>
      <c r="H7" s="188" t="s">
        <v>778</v>
      </c>
      <c r="I7" s="188" t="s">
        <v>779</v>
      </c>
      <c r="J7" s="188" t="s">
        <v>771</v>
      </c>
      <c r="K7" s="250" t="s">
        <v>771</v>
      </c>
      <c r="L7" s="250">
        <v>10110115606</v>
      </c>
      <c r="M7" s="250" t="s">
        <v>779</v>
      </c>
      <c r="O7" s="188" t="s">
        <v>848</v>
      </c>
      <c r="P7" s="188" t="s">
        <v>849</v>
      </c>
      <c r="Q7" s="188" t="s">
        <v>841</v>
      </c>
      <c r="R7" s="250" t="s">
        <v>841</v>
      </c>
      <c r="S7" s="250">
        <v>10110115505</v>
      </c>
      <c r="T7" s="250" t="s">
        <v>849</v>
      </c>
    </row>
    <row r="8" spans="1:20" ht="15.95" customHeight="1">
      <c r="A8" s="153" t="s">
        <v>393</v>
      </c>
      <c r="B8" s="197" t="s">
        <v>771</v>
      </c>
      <c r="C8" s="197">
        <v>10110115602</v>
      </c>
      <c r="D8" s="197" t="s">
        <v>773</v>
      </c>
      <c r="E8" s="155"/>
      <c r="F8" s="154"/>
      <c r="G8" s="185" t="s">
        <v>354</v>
      </c>
      <c r="H8" s="188" t="s">
        <v>780</v>
      </c>
      <c r="I8" s="188" t="s">
        <v>781</v>
      </c>
      <c r="J8" s="188" t="s">
        <v>771</v>
      </c>
      <c r="K8" s="250" t="s">
        <v>771</v>
      </c>
      <c r="L8" s="250">
        <v>10110115607</v>
      </c>
      <c r="M8" s="250" t="s">
        <v>781</v>
      </c>
      <c r="O8" s="188" t="s">
        <v>850</v>
      </c>
      <c r="P8" s="188" t="s">
        <v>851</v>
      </c>
      <c r="Q8" s="188" t="s">
        <v>841</v>
      </c>
      <c r="R8" s="250" t="s">
        <v>841</v>
      </c>
      <c r="S8" s="250">
        <v>10110115506</v>
      </c>
      <c r="T8" s="250" t="s">
        <v>851</v>
      </c>
    </row>
    <row r="9" spans="1:20" ht="15.95" customHeight="1">
      <c r="A9" s="153" t="s">
        <v>351</v>
      </c>
      <c r="B9" s="197" t="s">
        <v>771</v>
      </c>
      <c r="C9" s="197">
        <v>10110115603</v>
      </c>
      <c r="D9" s="197" t="s">
        <v>775</v>
      </c>
      <c r="E9" s="155"/>
      <c r="F9" s="154"/>
      <c r="G9" s="185" t="s">
        <v>355</v>
      </c>
      <c r="H9" s="188" t="s">
        <v>782</v>
      </c>
      <c r="I9" s="188" t="s">
        <v>783</v>
      </c>
      <c r="J9" s="188" t="s">
        <v>771</v>
      </c>
      <c r="K9" s="250" t="s">
        <v>771</v>
      </c>
      <c r="L9" s="250">
        <v>10110115608</v>
      </c>
      <c r="M9" s="250" t="s">
        <v>783</v>
      </c>
      <c r="O9" s="188" t="s">
        <v>852</v>
      </c>
      <c r="P9" s="188" t="s">
        <v>853</v>
      </c>
      <c r="Q9" s="188" t="s">
        <v>841</v>
      </c>
      <c r="R9" s="250" t="s">
        <v>841</v>
      </c>
      <c r="S9" s="250">
        <v>10110115507</v>
      </c>
      <c r="T9" s="250" t="s">
        <v>853</v>
      </c>
    </row>
    <row r="10" spans="1:20" ht="15.95" customHeight="1">
      <c r="A10" s="153" t="s">
        <v>352</v>
      </c>
      <c r="B10" s="197" t="s">
        <v>771</v>
      </c>
      <c r="C10" s="197">
        <v>10110115605</v>
      </c>
      <c r="D10" s="197" t="s">
        <v>777</v>
      </c>
      <c r="E10" s="155"/>
      <c r="F10" s="154"/>
      <c r="G10" s="185" t="s">
        <v>356</v>
      </c>
      <c r="H10" s="188" t="s">
        <v>784</v>
      </c>
      <c r="I10" s="188" t="s">
        <v>785</v>
      </c>
      <c r="J10" s="188" t="s">
        <v>771</v>
      </c>
      <c r="K10" s="250"/>
      <c r="L10" s="250"/>
      <c r="M10" s="250"/>
      <c r="O10" s="188" t="s">
        <v>854</v>
      </c>
      <c r="P10" s="188" t="s">
        <v>855</v>
      </c>
      <c r="Q10" s="188" t="s">
        <v>841</v>
      </c>
      <c r="R10" s="250" t="s">
        <v>841</v>
      </c>
      <c r="S10" s="250">
        <v>10110115508</v>
      </c>
      <c r="T10" s="250" t="s">
        <v>855</v>
      </c>
    </row>
    <row r="11" spans="1:20" ht="15.95" customHeight="1">
      <c r="A11" s="153" t="s">
        <v>353</v>
      </c>
      <c r="B11" s="197" t="s">
        <v>771</v>
      </c>
      <c r="C11" s="197">
        <v>10110115606</v>
      </c>
      <c r="D11" s="197" t="s">
        <v>779</v>
      </c>
      <c r="E11" s="155"/>
      <c r="F11" s="154"/>
      <c r="G11" s="185" t="s">
        <v>357</v>
      </c>
      <c r="H11" s="188" t="s">
        <v>786</v>
      </c>
      <c r="I11" s="188" t="s">
        <v>787</v>
      </c>
      <c r="J11" s="188" t="s">
        <v>771</v>
      </c>
      <c r="K11" s="250" t="s">
        <v>771</v>
      </c>
      <c r="L11" s="250">
        <v>10110115610</v>
      </c>
      <c r="M11" s="250" t="s">
        <v>787</v>
      </c>
      <c r="O11" s="188" t="s">
        <v>856</v>
      </c>
      <c r="P11" s="188" t="s">
        <v>857</v>
      </c>
      <c r="Q11" s="188" t="s">
        <v>841</v>
      </c>
      <c r="R11" s="250" t="s">
        <v>841</v>
      </c>
      <c r="S11" s="250">
        <v>10110115509</v>
      </c>
      <c r="T11" s="250" t="s">
        <v>857</v>
      </c>
    </row>
    <row r="12" spans="1:20" ht="15.95" customHeight="1">
      <c r="A12" s="153" t="s">
        <v>354</v>
      </c>
      <c r="B12" s="197" t="s">
        <v>771</v>
      </c>
      <c r="C12" s="197">
        <v>10110115607</v>
      </c>
      <c r="D12" s="197" t="s">
        <v>781</v>
      </c>
      <c r="E12" s="155"/>
      <c r="F12" s="154"/>
      <c r="G12" s="185" t="s">
        <v>358</v>
      </c>
      <c r="H12" s="188" t="s">
        <v>788</v>
      </c>
      <c r="I12" s="188" t="s">
        <v>789</v>
      </c>
      <c r="J12" s="188" t="s">
        <v>771</v>
      </c>
      <c r="K12" s="250"/>
      <c r="L12" s="250"/>
      <c r="M12" s="250"/>
      <c r="O12" s="188" t="s">
        <v>858</v>
      </c>
      <c r="P12" s="188" t="s">
        <v>859</v>
      </c>
      <c r="Q12" s="188" t="s">
        <v>841</v>
      </c>
      <c r="R12" s="250" t="s">
        <v>841</v>
      </c>
      <c r="S12" s="250">
        <v>10110115510</v>
      </c>
      <c r="T12" s="250" t="s">
        <v>859</v>
      </c>
    </row>
    <row r="13" spans="1:20" ht="15.95" customHeight="1">
      <c r="A13" s="153" t="s">
        <v>355</v>
      </c>
      <c r="B13" s="197" t="s">
        <v>771</v>
      </c>
      <c r="C13" s="197">
        <v>10110115608</v>
      </c>
      <c r="D13" s="197" t="s">
        <v>783</v>
      </c>
      <c r="E13" s="155"/>
      <c r="F13" s="154"/>
      <c r="G13" s="185" t="s">
        <v>359</v>
      </c>
      <c r="H13" s="188" t="s">
        <v>790</v>
      </c>
      <c r="I13" s="188" t="s">
        <v>791</v>
      </c>
      <c r="J13" s="188" t="s">
        <v>771</v>
      </c>
      <c r="K13" s="250"/>
      <c r="L13" s="250"/>
      <c r="M13" s="250"/>
      <c r="O13" s="188" t="s">
        <v>860</v>
      </c>
      <c r="P13" s="188" t="s">
        <v>861</v>
      </c>
      <c r="Q13" s="188" t="s">
        <v>841</v>
      </c>
      <c r="R13" s="250" t="s">
        <v>841</v>
      </c>
      <c r="S13" s="250">
        <v>10110115511</v>
      </c>
      <c r="T13" s="250" t="s">
        <v>861</v>
      </c>
    </row>
    <row r="14" spans="1:20" ht="15.95" customHeight="1">
      <c r="A14" s="153" t="s">
        <v>356</v>
      </c>
      <c r="B14" s="197" t="s">
        <v>771</v>
      </c>
      <c r="C14" s="197">
        <v>10110115610</v>
      </c>
      <c r="D14" s="197" t="s">
        <v>787</v>
      </c>
      <c r="E14" s="155"/>
      <c r="F14" s="154"/>
      <c r="G14" s="185" t="s">
        <v>360</v>
      </c>
      <c r="H14" s="188" t="s">
        <v>792</v>
      </c>
      <c r="I14" s="188" t="s">
        <v>793</v>
      </c>
      <c r="J14" s="188" t="s">
        <v>771</v>
      </c>
      <c r="K14" s="250" t="s">
        <v>771</v>
      </c>
      <c r="L14" s="250">
        <v>10110115613</v>
      </c>
      <c r="M14" s="250" t="s">
        <v>793</v>
      </c>
      <c r="O14" s="188" t="s">
        <v>862</v>
      </c>
      <c r="P14" s="188" t="s">
        <v>863</v>
      </c>
      <c r="Q14" s="188" t="s">
        <v>841</v>
      </c>
      <c r="R14" s="250" t="s">
        <v>841</v>
      </c>
      <c r="S14" s="250">
        <v>10110115512</v>
      </c>
      <c r="T14" s="250" t="s">
        <v>863</v>
      </c>
    </row>
    <row r="15" spans="1:20" ht="15.95" customHeight="1">
      <c r="A15" s="153" t="s">
        <v>357</v>
      </c>
      <c r="B15" s="197" t="s">
        <v>771</v>
      </c>
      <c r="C15" s="197">
        <v>10110115613</v>
      </c>
      <c r="D15" s="197" t="s">
        <v>793</v>
      </c>
      <c r="E15" s="43" t="s">
        <v>6</v>
      </c>
      <c r="F15" s="145">
        <v>19</v>
      </c>
      <c r="G15" s="185" t="s">
        <v>361</v>
      </c>
      <c r="H15" s="188" t="s">
        <v>794</v>
      </c>
      <c r="I15" s="188" t="s">
        <v>795</v>
      </c>
      <c r="J15" s="188" t="s">
        <v>771</v>
      </c>
      <c r="K15" s="250" t="s">
        <v>771</v>
      </c>
      <c r="L15" s="250">
        <v>10110115614</v>
      </c>
      <c r="M15" s="250" t="s">
        <v>795</v>
      </c>
      <c r="O15" s="188" t="s">
        <v>864</v>
      </c>
      <c r="P15" s="188" t="s">
        <v>865</v>
      </c>
      <c r="Q15" s="188" t="s">
        <v>841</v>
      </c>
      <c r="R15" s="250" t="s">
        <v>841</v>
      </c>
      <c r="S15" s="250">
        <v>10110115513</v>
      </c>
      <c r="T15" s="250" t="s">
        <v>865</v>
      </c>
    </row>
    <row r="16" spans="1:20" ht="15.95" customHeight="1">
      <c r="A16" s="153" t="s">
        <v>358</v>
      </c>
      <c r="B16" s="197" t="s">
        <v>771</v>
      </c>
      <c r="C16" s="197">
        <v>10110115614</v>
      </c>
      <c r="D16" s="197" t="s">
        <v>795</v>
      </c>
      <c r="E16" s="43" t="s">
        <v>18</v>
      </c>
      <c r="F16" s="252">
        <v>30</v>
      </c>
      <c r="G16" s="185" t="s">
        <v>362</v>
      </c>
      <c r="H16" s="188" t="s">
        <v>796</v>
      </c>
      <c r="I16" s="188" t="s">
        <v>797</v>
      </c>
      <c r="J16" s="188" t="s">
        <v>771</v>
      </c>
      <c r="K16" s="250" t="s">
        <v>771</v>
      </c>
      <c r="L16" s="250">
        <v>10110115615</v>
      </c>
      <c r="M16" s="250" t="s">
        <v>797</v>
      </c>
      <c r="O16" s="188" t="s">
        <v>866</v>
      </c>
      <c r="P16" s="188" t="s">
        <v>867</v>
      </c>
      <c r="Q16" s="188" t="s">
        <v>841</v>
      </c>
      <c r="R16" s="250" t="s">
        <v>841</v>
      </c>
      <c r="S16" s="250">
        <v>10110115514</v>
      </c>
      <c r="T16" s="250" t="s">
        <v>867</v>
      </c>
    </row>
    <row r="17" spans="1:20" ht="15.95" customHeight="1">
      <c r="A17" s="153" t="s">
        <v>359</v>
      </c>
      <c r="B17" s="197" t="s">
        <v>771</v>
      </c>
      <c r="C17" s="197">
        <v>10110115615</v>
      </c>
      <c r="D17" s="197" t="s">
        <v>797</v>
      </c>
      <c r="E17" s="43" t="s">
        <v>9</v>
      </c>
      <c r="F17" s="148">
        <v>29.8</v>
      </c>
      <c r="G17" s="185" t="s">
        <v>363</v>
      </c>
      <c r="H17" s="188" t="s">
        <v>798</v>
      </c>
      <c r="I17" s="188" t="s">
        <v>799</v>
      </c>
      <c r="J17" s="188" t="s">
        <v>771</v>
      </c>
      <c r="K17" s="250" t="s">
        <v>771</v>
      </c>
      <c r="L17" s="250">
        <v>10110115616</v>
      </c>
      <c r="M17" s="250" t="s">
        <v>799</v>
      </c>
      <c r="O17" s="188" t="s">
        <v>868</v>
      </c>
      <c r="P17" s="188" t="s">
        <v>869</v>
      </c>
      <c r="Q17" s="188" t="s">
        <v>841</v>
      </c>
      <c r="R17" s="250" t="s">
        <v>841</v>
      </c>
      <c r="S17" s="250">
        <v>10110115515</v>
      </c>
      <c r="T17" s="250" t="s">
        <v>869</v>
      </c>
    </row>
    <row r="18" spans="1:20" ht="15.95" customHeight="1">
      <c r="A18" s="153" t="s">
        <v>360</v>
      </c>
      <c r="B18" s="197" t="s">
        <v>771</v>
      </c>
      <c r="C18" s="197">
        <v>10110115616</v>
      </c>
      <c r="D18" s="197" t="s">
        <v>799</v>
      </c>
      <c r="E18" s="43" t="s">
        <v>19</v>
      </c>
      <c r="F18" s="252">
        <v>43.8</v>
      </c>
      <c r="G18" s="185" t="s">
        <v>364</v>
      </c>
      <c r="H18" s="188" t="s">
        <v>800</v>
      </c>
      <c r="I18" s="188" t="s">
        <v>801</v>
      </c>
      <c r="J18" s="188" t="s">
        <v>771</v>
      </c>
      <c r="K18" s="250" t="s">
        <v>771</v>
      </c>
      <c r="L18" s="250">
        <v>10110115617</v>
      </c>
      <c r="M18" s="250" t="s">
        <v>801</v>
      </c>
      <c r="O18" s="188" t="s">
        <v>870</v>
      </c>
      <c r="P18" s="188" t="s">
        <v>871</v>
      </c>
      <c r="Q18" s="188" t="s">
        <v>841</v>
      </c>
      <c r="R18" s="250" t="s">
        <v>841</v>
      </c>
      <c r="S18" s="250">
        <v>10110115516</v>
      </c>
      <c r="T18" s="250" t="s">
        <v>871</v>
      </c>
    </row>
    <row r="19" spans="1:20" ht="15.95" customHeight="1">
      <c r="A19" s="153" t="s">
        <v>361</v>
      </c>
      <c r="B19" s="197" t="s">
        <v>771</v>
      </c>
      <c r="C19" s="197">
        <v>10110115617</v>
      </c>
      <c r="D19" s="197" t="s">
        <v>801</v>
      </c>
      <c r="E19" s="43" t="s">
        <v>20</v>
      </c>
      <c r="F19" s="252">
        <v>29.5</v>
      </c>
      <c r="G19" s="185" t="s">
        <v>365</v>
      </c>
      <c r="H19" s="188" t="s">
        <v>802</v>
      </c>
      <c r="I19" s="188" t="s">
        <v>803</v>
      </c>
      <c r="J19" s="188" t="s">
        <v>771</v>
      </c>
      <c r="K19" s="250" t="s">
        <v>771</v>
      </c>
      <c r="L19" s="250">
        <v>10110115618</v>
      </c>
      <c r="M19" s="250" t="s">
        <v>836</v>
      </c>
      <c r="O19" s="188" t="s">
        <v>872</v>
      </c>
      <c r="P19" s="188" t="s">
        <v>873</v>
      </c>
      <c r="Q19" s="188" t="s">
        <v>841</v>
      </c>
      <c r="R19" s="250" t="s">
        <v>841</v>
      </c>
      <c r="S19" s="250">
        <v>10110115517</v>
      </c>
      <c r="T19" s="250" t="s">
        <v>873</v>
      </c>
    </row>
    <row r="20" spans="1:20" ht="15.95" customHeight="1">
      <c r="A20" s="153" t="s">
        <v>362</v>
      </c>
      <c r="B20" s="197" t="s">
        <v>771</v>
      </c>
      <c r="C20" s="197">
        <v>10110115618</v>
      </c>
      <c r="D20" s="197" t="s">
        <v>836</v>
      </c>
      <c r="E20" s="44" t="s">
        <v>10</v>
      </c>
      <c r="F20" s="252">
        <v>45</v>
      </c>
      <c r="G20" s="185" t="s">
        <v>366</v>
      </c>
      <c r="H20" s="188" t="s">
        <v>804</v>
      </c>
      <c r="I20" s="188" t="s">
        <v>805</v>
      </c>
      <c r="J20" s="188" t="s">
        <v>771</v>
      </c>
      <c r="K20" s="250"/>
      <c r="L20" s="250"/>
      <c r="M20" s="250"/>
      <c r="O20" s="188" t="s">
        <v>874</v>
      </c>
      <c r="P20" s="188" t="s">
        <v>875</v>
      </c>
      <c r="Q20" s="188" t="s">
        <v>841</v>
      </c>
      <c r="R20" s="250" t="s">
        <v>841</v>
      </c>
      <c r="S20" s="250">
        <v>10110115518</v>
      </c>
      <c r="T20" s="250" t="s">
        <v>875</v>
      </c>
    </row>
    <row r="21" spans="1:20" ht="15.95" customHeight="1">
      <c r="A21" s="153" t="s">
        <v>363</v>
      </c>
      <c r="B21" s="197" t="s">
        <v>771</v>
      </c>
      <c r="C21" s="197">
        <v>10110115621</v>
      </c>
      <c r="D21" s="197" t="s">
        <v>809</v>
      </c>
      <c r="E21" s="248" t="s">
        <v>21</v>
      </c>
      <c r="F21" s="253">
        <v>43</v>
      </c>
      <c r="G21" s="185" t="s">
        <v>367</v>
      </c>
      <c r="H21" s="188" t="s">
        <v>806</v>
      </c>
      <c r="I21" s="188" t="s">
        <v>807</v>
      </c>
      <c r="J21" s="188" t="s">
        <v>771</v>
      </c>
      <c r="K21" s="250"/>
      <c r="L21" s="250"/>
      <c r="M21" s="250"/>
      <c r="O21" s="188" t="s">
        <v>876</v>
      </c>
      <c r="P21" s="188" t="s">
        <v>877</v>
      </c>
      <c r="Q21" s="188" t="s">
        <v>841</v>
      </c>
      <c r="R21" s="250" t="s">
        <v>841</v>
      </c>
      <c r="S21" s="250">
        <v>10110115519</v>
      </c>
      <c r="T21" s="250" t="s">
        <v>877</v>
      </c>
    </row>
    <row r="22" spans="1:20" ht="15.95" customHeight="1">
      <c r="A22" s="153" t="s">
        <v>364</v>
      </c>
      <c r="B22" s="197" t="s">
        <v>771</v>
      </c>
      <c r="C22" s="197">
        <v>10110115622</v>
      </c>
      <c r="D22" s="197" t="s">
        <v>811</v>
      </c>
      <c r="E22" s="155"/>
      <c r="F22" s="154"/>
      <c r="G22" s="185" t="s">
        <v>368</v>
      </c>
      <c r="H22" s="188" t="s">
        <v>808</v>
      </c>
      <c r="I22" s="188" t="s">
        <v>809</v>
      </c>
      <c r="J22" s="188" t="s">
        <v>771</v>
      </c>
      <c r="K22" s="250" t="s">
        <v>771</v>
      </c>
      <c r="L22" s="250">
        <v>10110115621</v>
      </c>
      <c r="M22" s="250" t="s">
        <v>809</v>
      </c>
      <c r="O22" s="188" t="s">
        <v>878</v>
      </c>
      <c r="P22" s="188" t="s">
        <v>879</v>
      </c>
      <c r="Q22" s="188" t="s">
        <v>841</v>
      </c>
      <c r="R22" s="250" t="s">
        <v>841</v>
      </c>
      <c r="S22" s="250">
        <v>10110115520</v>
      </c>
      <c r="T22" s="250" t="s">
        <v>879</v>
      </c>
    </row>
    <row r="23" spans="1:20" ht="15.95" customHeight="1">
      <c r="A23" s="153" t="s">
        <v>365</v>
      </c>
      <c r="B23" s="197" t="s">
        <v>771</v>
      </c>
      <c r="C23" s="197">
        <v>10110115623</v>
      </c>
      <c r="D23" s="197" t="s">
        <v>813</v>
      </c>
      <c r="E23" s="155"/>
      <c r="F23" s="154"/>
      <c r="G23" s="185" t="s">
        <v>369</v>
      </c>
      <c r="H23" s="188" t="s">
        <v>810</v>
      </c>
      <c r="I23" s="188" t="s">
        <v>811</v>
      </c>
      <c r="J23" s="188" t="s">
        <v>771</v>
      </c>
      <c r="K23" s="250" t="s">
        <v>771</v>
      </c>
      <c r="L23" s="250">
        <v>10110115622</v>
      </c>
      <c r="M23" s="250" t="s">
        <v>811</v>
      </c>
      <c r="O23" s="188" t="s">
        <v>880</v>
      </c>
      <c r="P23" s="188" t="s">
        <v>881</v>
      </c>
      <c r="Q23" s="188" t="s">
        <v>841</v>
      </c>
      <c r="R23" s="250" t="s">
        <v>841</v>
      </c>
      <c r="S23" s="250">
        <v>10110115521</v>
      </c>
      <c r="T23" s="250" t="s">
        <v>881</v>
      </c>
    </row>
    <row r="24" spans="1:20" ht="15.95" customHeight="1">
      <c r="A24" s="153" t="s">
        <v>366</v>
      </c>
      <c r="B24" s="197" t="s">
        <v>771</v>
      </c>
      <c r="C24" s="197">
        <v>10110115624</v>
      </c>
      <c r="D24" s="197" t="s">
        <v>815</v>
      </c>
      <c r="E24" s="155"/>
      <c r="F24" s="154"/>
      <c r="G24" s="185" t="s">
        <v>370</v>
      </c>
      <c r="H24" s="188" t="s">
        <v>812</v>
      </c>
      <c r="I24" s="188" t="s">
        <v>813</v>
      </c>
      <c r="J24" s="188" t="s">
        <v>771</v>
      </c>
      <c r="K24" s="250" t="s">
        <v>771</v>
      </c>
      <c r="L24" s="250">
        <v>10110115623</v>
      </c>
      <c r="M24" s="250" t="s">
        <v>813</v>
      </c>
      <c r="O24" s="188" t="s">
        <v>882</v>
      </c>
      <c r="P24" s="188" t="s">
        <v>883</v>
      </c>
      <c r="Q24" s="188" t="s">
        <v>841</v>
      </c>
      <c r="R24" s="250" t="s">
        <v>841</v>
      </c>
      <c r="S24" s="250">
        <v>10110115522</v>
      </c>
      <c r="T24" s="250" t="s">
        <v>883</v>
      </c>
    </row>
    <row r="25" spans="1:20" ht="15.95" customHeight="1">
      <c r="A25" s="153" t="s">
        <v>367</v>
      </c>
      <c r="B25" s="197" t="s">
        <v>771</v>
      </c>
      <c r="C25" s="197">
        <v>10110115625</v>
      </c>
      <c r="D25" s="197" t="s">
        <v>817</v>
      </c>
      <c r="E25" s="155"/>
      <c r="F25" s="154"/>
      <c r="G25" s="185" t="s">
        <v>371</v>
      </c>
      <c r="H25" s="188" t="s">
        <v>814</v>
      </c>
      <c r="I25" s="188" t="s">
        <v>815</v>
      </c>
      <c r="J25" s="188" t="s">
        <v>771</v>
      </c>
      <c r="K25" s="250" t="s">
        <v>771</v>
      </c>
      <c r="L25" s="250">
        <v>10110115624</v>
      </c>
      <c r="M25" s="250" t="s">
        <v>815</v>
      </c>
      <c r="O25" s="188" t="s">
        <v>884</v>
      </c>
      <c r="P25" s="188" t="s">
        <v>885</v>
      </c>
      <c r="Q25" s="188" t="s">
        <v>841</v>
      </c>
      <c r="R25" s="250" t="s">
        <v>841</v>
      </c>
      <c r="S25" s="250">
        <v>10110115523</v>
      </c>
      <c r="T25" s="250" t="s">
        <v>885</v>
      </c>
    </row>
    <row r="26" spans="1:20" ht="15.95" customHeight="1">
      <c r="A26" s="153" t="s">
        <v>368</v>
      </c>
      <c r="B26" s="197" t="s">
        <v>771</v>
      </c>
      <c r="C26" s="197">
        <v>10110115626</v>
      </c>
      <c r="D26" s="197" t="s">
        <v>819</v>
      </c>
      <c r="E26" s="155"/>
      <c r="F26" s="154"/>
      <c r="G26" s="185" t="s">
        <v>372</v>
      </c>
      <c r="H26" s="188" t="s">
        <v>816</v>
      </c>
      <c r="I26" s="188" t="s">
        <v>817</v>
      </c>
      <c r="J26" s="188" t="s">
        <v>771</v>
      </c>
      <c r="K26" s="250" t="s">
        <v>771</v>
      </c>
      <c r="L26" s="250">
        <v>10110115625</v>
      </c>
      <c r="M26" s="250" t="s">
        <v>817</v>
      </c>
      <c r="O26" s="188" t="s">
        <v>886</v>
      </c>
      <c r="P26" s="188" t="s">
        <v>887</v>
      </c>
      <c r="Q26" s="188" t="s">
        <v>841</v>
      </c>
      <c r="R26" s="250" t="s">
        <v>841</v>
      </c>
      <c r="S26" s="250">
        <v>10110115524</v>
      </c>
      <c r="T26" s="250" t="s">
        <v>887</v>
      </c>
    </row>
    <row r="27" spans="1:20" ht="15.95" customHeight="1">
      <c r="A27" s="153" t="s">
        <v>369</v>
      </c>
      <c r="B27" s="197" t="s">
        <v>771</v>
      </c>
      <c r="C27" s="197">
        <v>10110115627</v>
      </c>
      <c r="D27" s="197" t="s">
        <v>821</v>
      </c>
      <c r="E27" s="155"/>
      <c r="F27" s="154"/>
      <c r="G27" s="185" t="s">
        <v>373</v>
      </c>
      <c r="H27" s="188" t="s">
        <v>818</v>
      </c>
      <c r="I27" s="188" t="s">
        <v>819</v>
      </c>
      <c r="J27" s="188" t="s">
        <v>771</v>
      </c>
      <c r="K27" s="250" t="s">
        <v>771</v>
      </c>
      <c r="L27" s="250">
        <v>10110115626</v>
      </c>
      <c r="M27" s="250" t="s">
        <v>819</v>
      </c>
      <c r="O27" s="188" t="s">
        <v>888</v>
      </c>
      <c r="P27" s="188" t="s">
        <v>889</v>
      </c>
      <c r="Q27" s="188" t="s">
        <v>841</v>
      </c>
      <c r="R27" s="250" t="s">
        <v>841</v>
      </c>
      <c r="S27" s="250">
        <v>10110115525</v>
      </c>
      <c r="T27" s="250" t="s">
        <v>889</v>
      </c>
    </row>
    <row r="28" spans="1:20" ht="15.95" customHeight="1">
      <c r="A28" s="153" t="s">
        <v>370</v>
      </c>
      <c r="B28" s="197" t="s">
        <v>771</v>
      </c>
      <c r="C28" s="197">
        <v>10110115628</v>
      </c>
      <c r="D28" s="197" t="s">
        <v>823</v>
      </c>
      <c r="E28" s="155"/>
      <c r="F28" s="154"/>
      <c r="G28" s="185" t="s">
        <v>374</v>
      </c>
      <c r="H28" s="188" t="s">
        <v>820</v>
      </c>
      <c r="I28" s="188" t="s">
        <v>821</v>
      </c>
      <c r="J28" s="188" t="s">
        <v>771</v>
      </c>
      <c r="K28" s="250" t="s">
        <v>771</v>
      </c>
      <c r="L28" s="250">
        <v>10110115627</v>
      </c>
      <c r="M28" s="250" t="s">
        <v>821</v>
      </c>
      <c r="O28" s="188" t="s">
        <v>890</v>
      </c>
      <c r="P28" s="188" t="s">
        <v>891</v>
      </c>
      <c r="Q28" s="188" t="s">
        <v>841</v>
      </c>
      <c r="R28" s="250"/>
      <c r="S28" s="250"/>
      <c r="T28" s="250"/>
    </row>
    <row r="29" spans="1:20" ht="15.95" customHeight="1">
      <c r="A29" s="153" t="s">
        <v>371</v>
      </c>
      <c r="B29" s="197" t="s">
        <v>771</v>
      </c>
      <c r="C29" s="197">
        <v>10110115629</v>
      </c>
      <c r="D29" s="197" t="s">
        <v>825</v>
      </c>
      <c r="E29" s="155"/>
      <c r="F29" s="154"/>
      <c r="G29" s="185" t="s">
        <v>375</v>
      </c>
      <c r="H29" s="188" t="s">
        <v>822</v>
      </c>
      <c r="I29" s="188" t="s">
        <v>823</v>
      </c>
      <c r="J29" s="188" t="s">
        <v>771</v>
      </c>
      <c r="K29" s="250" t="s">
        <v>771</v>
      </c>
      <c r="L29" s="250">
        <v>10110115628</v>
      </c>
      <c r="M29" s="250" t="s">
        <v>823</v>
      </c>
      <c r="O29" s="188" t="s">
        <v>892</v>
      </c>
      <c r="P29" s="188" t="s">
        <v>893</v>
      </c>
      <c r="Q29" s="188" t="s">
        <v>841</v>
      </c>
      <c r="R29" s="250" t="s">
        <v>841</v>
      </c>
      <c r="S29" s="250">
        <v>10110115527</v>
      </c>
      <c r="T29" s="250" t="s">
        <v>893</v>
      </c>
    </row>
    <row r="30" spans="1:20" ht="15.95" customHeight="1">
      <c r="A30" s="153" t="s">
        <v>372</v>
      </c>
      <c r="B30" s="197" t="s">
        <v>771</v>
      </c>
      <c r="C30" s="197">
        <v>10110115630</v>
      </c>
      <c r="D30" s="197" t="s">
        <v>827</v>
      </c>
      <c r="E30" s="156" t="s">
        <v>220</v>
      </c>
      <c r="F30" s="157">
        <f>SUM(F15:F29)</f>
        <v>240.1</v>
      </c>
      <c r="G30" s="185" t="s">
        <v>376</v>
      </c>
      <c r="H30" s="188" t="s">
        <v>824</v>
      </c>
      <c r="I30" s="188" t="s">
        <v>825</v>
      </c>
      <c r="J30" s="188" t="s">
        <v>771</v>
      </c>
      <c r="K30" s="250" t="s">
        <v>771</v>
      </c>
      <c r="L30" s="250">
        <v>10110115629</v>
      </c>
      <c r="M30" s="250" t="s">
        <v>825</v>
      </c>
      <c r="O30" s="188" t="s">
        <v>894</v>
      </c>
      <c r="P30" s="188" t="s">
        <v>895</v>
      </c>
      <c r="Q30" s="188" t="s">
        <v>841</v>
      </c>
      <c r="R30" s="250" t="s">
        <v>841</v>
      </c>
      <c r="S30" s="250">
        <v>10110115528</v>
      </c>
      <c r="T30" s="250" t="s">
        <v>895</v>
      </c>
    </row>
    <row r="31" spans="1:20" ht="15.95" customHeight="1">
      <c r="A31" s="153" t="s">
        <v>373</v>
      </c>
      <c r="B31" s="197" t="s">
        <v>771</v>
      </c>
      <c r="C31" s="197">
        <v>10110115631</v>
      </c>
      <c r="D31" s="197" t="s">
        <v>829</v>
      </c>
      <c r="E31" s="155"/>
      <c r="F31" s="154"/>
      <c r="G31" s="185" t="s">
        <v>377</v>
      </c>
      <c r="H31" s="188" t="s">
        <v>826</v>
      </c>
      <c r="I31" s="188" t="s">
        <v>827</v>
      </c>
      <c r="J31" s="188" t="s">
        <v>771</v>
      </c>
      <c r="K31" s="250" t="s">
        <v>771</v>
      </c>
      <c r="L31" s="250">
        <v>10110115630</v>
      </c>
      <c r="M31" s="250" t="s">
        <v>827</v>
      </c>
      <c r="O31" s="188" t="s">
        <v>896</v>
      </c>
      <c r="P31" s="188" t="s">
        <v>897</v>
      </c>
      <c r="Q31" s="188" t="s">
        <v>841</v>
      </c>
      <c r="R31" s="250" t="s">
        <v>841</v>
      </c>
      <c r="S31" s="250">
        <v>10110115529</v>
      </c>
      <c r="T31" s="250" t="s">
        <v>897</v>
      </c>
    </row>
    <row r="32" spans="1:20" ht="15.95" customHeight="1">
      <c r="A32" s="153" t="s">
        <v>374</v>
      </c>
      <c r="B32" s="197" t="s">
        <v>771</v>
      </c>
      <c r="C32" s="197">
        <v>10110115632</v>
      </c>
      <c r="D32" s="197" t="s">
        <v>831</v>
      </c>
      <c r="E32" s="155"/>
      <c r="F32" s="154"/>
      <c r="G32" s="185" t="s">
        <v>378</v>
      </c>
      <c r="H32" s="188" t="s">
        <v>828</v>
      </c>
      <c r="I32" s="188" t="s">
        <v>829</v>
      </c>
      <c r="J32" s="188" t="s">
        <v>771</v>
      </c>
      <c r="K32" s="250" t="s">
        <v>771</v>
      </c>
      <c r="L32" s="250">
        <v>10110115631</v>
      </c>
      <c r="M32" s="250" t="s">
        <v>829</v>
      </c>
      <c r="O32" s="188" t="s">
        <v>898</v>
      </c>
      <c r="P32" s="188" t="s">
        <v>899</v>
      </c>
      <c r="Q32" s="188" t="s">
        <v>841</v>
      </c>
      <c r="R32" s="250" t="s">
        <v>841</v>
      </c>
      <c r="S32" s="250">
        <v>10410315105</v>
      </c>
      <c r="T32" s="250" t="s">
        <v>899</v>
      </c>
    </row>
    <row r="33" spans="1:21" ht="15.95" customHeight="1">
      <c r="A33" s="153" t="s">
        <v>375</v>
      </c>
      <c r="B33" s="197" t="s">
        <v>771</v>
      </c>
      <c r="C33" s="197">
        <v>10110115633</v>
      </c>
      <c r="D33" s="197" t="s">
        <v>833</v>
      </c>
      <c r="E33" s="155"/>
      <c r="F33" s="154"/>
      <c r="G33" s="185" t="s">
        <v>379</v>
      </c>
      <c r="H33" s="188" t="s">
        <v>830</v>
      </c>
      <c r="I33" s="188" t="s">
        <v>831</v>
      </c>
      <c r="J33" s="188" t="s">
        <v>771</v>
      </c>
      <c r="K33" s="250" t="s">
        <v>771</v>
      </c>
      <c r="L33" s="250">
        <v>10110115632</v>
      </c>
      <c r="M33" s="250" t="s">
        <v>831</v>
      </c>
      <c r="O33" s="188" t="s">
        <v>900</v>
      </c>
      <c r="P33" s="188" t="s">
        <v>901</v>
      </c>
      <c r="Q33" s="188" t="s">
        <v>841</v>
      </c>
      <c r="R33" s="250" t="s">
        <v>841</v>
      </c>
      <c r="S33" s="250">
        <v>10410315605</v>
      </c>
      <c r="T33" s="250" t="s">
        <v>904</v>
      </c>
    </row>
    <row r="34" spans="1:21" ht="15.95" customHeight="1">
      <c r="A34" s="153" t="s">
        <v>376</v>
      </c>
      <c r="B34" s="197" t="s">
        <v>771</v>
      </c>
      <c r="C34" s="197">
        <v>10110115634</v>
      </c>
      <c r="D34" s="197" t="s">
        <v>835</v>
      </c>
      <c r="E34" s="155"/>
      <c r="F34" s="154"/>
      <c r="G34" s="185" t="s">
        <v>380</v>
      </c>
      <c r="H34" s="188" t="s">
        <v>832</v>
      </c>
      <c r="I34" s="188" t="s">
        <v>833</v>
      </c>
      <c r="J34" s="188" t="s">
        <v>771</v>
      </c>
      <c r="K34" s="250" t="s">
        <v>771</v>
      </c>
      <c r="L34" s="250">
        <v>10110115633</v>
      </c>
      <c r="M34" s="250" t="s">
        <v>833</v>
      </c>
      <c r="R34" s="254" t="s">
        <v>841</v>
      </c>
      <c r="S34" s="254">
        <v>10110115531</v>
      </c>
      <c r="T34" s="254" t="s">
        <v>903</v>
      </c>
    </row>
    <row r="35" spans="1:21" s="168" customFormat="1" ht="20.100000000000001" customHeight="1">
      <c r="A35" s="280" t="s">
        <v>628</v>
      </c>
      <c r="B35" s="281"/>
      <c r="C35" s="281"/>
      <c r="D35" s="281"/>
      <c r="E35" s="278">
        <f>F30*A34</f>
        <v>6722.8</v>
      </c>
      <c r="F35" s="279"/>
      <c r="G35" s="198" t="s">
        <v>381</v>
      </c>
      <c r="H35" s="199" t="s">
        <v>834</v>
      </c>
      <c r="I35" s="199" t="s">
        <v>835</v>
      </c>
      <c r="J35" s="199" t="s">
        <v>771</v>
      </c>
      <c r="K35" s="251" t="s">
        <v>771</v>
      </c>
      <c r="L35" s="251">
        <v>10110115634</v>
      </c>
      <c r="M35" s="251" t="s">
        <v>835</v>
      </c>
      <c r="N35" s="202"/>
      <c r="O35" s="203"/>
      <c r="P35" s="203"/>
      <c r="Q35" s="203"/>
      <c r="R35" s="254" t="s">
        <v>841</v>
      </c>
      <c r="S35" s="254">
        <v>10110115530</v>
      </c>
      <c r="T35" s="254" t="s">
        <v>902</v>
      </c>
      <c r="U35" s="203"/>
    </row>
    <row r="36" spans="1:21" ht="15.95" customHeight="1">
      <c r="A36" s="169"/>
      <c r="B36" s="70"/>
      <c r="C36" s="70"/>
      <c r="D36" s="70"/>
      <c r="E36" s="70"/>
      <c r="F36" s="70"/>
    </row>
    <row r="37" spans="1:21" ht="15.95" customHeight="1"/>
    <row r="38" spans="1:21" ht="15.95" customHeight="1"/>
    <row r="39" spans="1:21" ht="50.1" customHeight="1">
      <c r="A39" s="282" t="s">
        <v>765</v>
      </c>
      <c r="B39" s="283"/>
      <c r="C39" s="283"/>
      <c r="D39" s="283"/>
      <c r="E39" s="283"/>
      <c r="F39" s="284"/>
    </row>
    <row r="40" spans="1:21" ht="15.95" customHeight="1">
      <c r="A40" s="285" t="s">
        <v>274</v>
      </c>
      <c r="B40" s="286"/>
      <c r="C40" s="270"/>
      <c r="D40" s="270"/>
      <c r="E40" s="271"/>
      <c r="F40" s="272"/>
    </row>
    <row r="41" spans="1:21" ht="15.95" customHeight="1">
      <c r="A41" s="269" t="s">
        <v>275</v>
      </c>
      <c r="B41" s="270"/>
      <c r="C41" s="141" t="s">
        <v>767</v>
      </c>
      <c r="D41" s="270"/>
      <c r="E41" s="271"/>
      <c r="F41" s="272"/>
    </row>
    <row r="42" spans="1:21" ht="15.95" customHeight="1">
      <c r="A42" s="269"/>
      <c r="B42" s="270"/>
      <c r="C42" s="141" t="s">
        <v>768</v>
      </c>
      <c r="D42" s="271"/>
      <c r="E42" s="271"/>
      <c r="F42" s="272"/>
    </row>
    <row r="43" spans="1:21" ht="15.95" customHeight="1">
      <c r="A43" s="120" t="s">
        <v>276</v>
      </c>
      <c r="B43" s="121" t="s">
        <v>0</v>
      </c>
      <c r="C43" s="121" t="s">
        <v>277</v>
      </c>
      <c r="D43" s="121" t="s">
        <v>278</v>
      </c>
      <c r="E43" s="122" t="s">
        <v>1</v>
      </c>
      <c r="F43" s="123" t="s">
        <v>279</v>
      </c>
    </row>
    <row r="44" spans="1:21" ht="15.95" customHeight="1">
      <c r="A44" s="153"/>
      <c r="B44" s="192"/>
      <c r="C44" s="192"/>
      <c r="D44" s="192"/>
      <c r="E44" s="43" t="s">
        <v>6</v>
      </c>
      <c r="F44" s="145">
        <v>19</v>
      </c>
    </row>
    <row r="45" spans="1:21" ht="15.95" customHeight="1">
      <c r="A45" s="153" t="s">
        <v>547</v>
      </c>
      <c r="B45" s="197" t="s">
        <v>771</v>
      </c>
      <c r="C45" s="215" t="s">
        <v>784</v>
      </c>
      <c r="D45" s="215" t="s">
        <v>785</v>
      </c>
      <c r="E45" s="43" t="s">
        <v>18</v>
      </c>
      <c r="F45" s="252">
        <v>30</v>
      </c>
    </row>
    <row r="46" spans="1:21" ht="15.95" customHeight="1">
      <c r="A46" s="153" t="s">
        <v>393</v>
      </c>
      <c r="B46" s="197" t="s">
        <v>771</v>
      </c>
      <c r="C46" s="215" t="s">
        <v>788</v>
      </c>
      <c r="D46" s="215" t="s">
        <v>789</v>
      </c>
      <c r="E46" s="43" t="s">
        <v>9</v>
      </c>
      <c r="F46" s="148">
        <v>29.8</v>
      </c>
    </row>
    <row r="47" spans="1:21" ht="15.95" customHeight="1">
      <c r="A47" s="153" t="s">
        <v>351</v>
      </c>
      <c r="B47" s="197" t="s">
        <v>771</v>
      </c>
      <c r="C47" s="215" t="s">
        <v>790</v>
      </c>
      <c r="D47" s="215" t="s">
        <v>791</v>
      </c>
      <c r="E47" s="43" t="s">
        <v>19</v>
      </c>
      <c r="F47" s="252">
        <v>43.8</v>
      </c>
    </row>
    <row r="48" spans="1:21" ht="15.95" customHeight="1">
      <c r="A48" s="153" t="s">
        <v>352</v>
      </c>
      <c r="B48" s="197" t="s">
        <v>771</v>
      </c>
      <c r="C48" s="215" t="s">
        <v>804</v>
      </c>
      <c r="D48" s="215" t="s">
        <v>805</v>
      </c>
      <c r="E48" s="43" t="s">
        <v>20</v>
      </c>
      <c r="F48" s="252">
        <v>29.5</v>
      </c>
    </row>
    <row r="49" spans="1:21" ht="15.95" customHeight="1">
      <c r="A49" s="153" t="s">
        <v>353</v>
      </c>
      <c r="B49" s="197" t="s">
        <v>771</v>
      </c>
      <c r="C49" s="215" t="s">
        <v>806</v>
      </c>
      <c r="D49" s="215" t="s">
        <v>807</v>
      </c>
      <c r="E49" s="44" t="s">
        <v>10</v>
      </c>
      <c r="F49" s="252">
        <v>45</v>
      </c>
    </row>
    <row r="50" spans="1:21" ht="15.95" customHeight="1">
      <c r="A50" s="153"/>
      <c r="B50" s="155"/>
      <c r="C50" s="155"/>
      <c r="D50" s="155"/>
      <c r="E50" s="156" t="s">
        <v>220</v>
      </c>
      <c r="F50" s="157">
        <f>SUM(F44:F49)</f>
        <v>197.1</v>
      </c>
    </row>
    <row r="51" spans="1:21" s="168" customFormat="1" ht="20.100000000000001" customHeight="1">
      <c r="A51" s="275" t="s">
        <v>550</v>
      </c>
      <c r="B51" s="276"/>
      <c r="C51" s="276"/>
      <c r="D51" s="277"/>
      <c r="E51" s="273">
        <f>F50*A49</f>
        <v>985.5</v>
      </c>
      <c r="F51" s="274"/>
      <c r="G51" s="198"/>
      <c r="H51" s="202"/>
      <c r="I51" s="202"/>
      <c r="J51" s="202"/>
      <c r="K51" s="202"/>
      <c r="L51" s="202"/>
      <c r="M51" s="202"/>
      <c r="N51" s="202"/>
      <c r="O51" s="203"/>
      <c r="P51" s="203"/>
      <c r="Q51" s="203"/>
      <c r="R51" s="203"/>
      <c r="S51" s="203"/>
      <c r="T51" s="203"/>
      <c r="U51" s="203"/>
    </row>
    <row r="52" spans="1:21" ht="15.95" customHeight="1"/>
    <row r="53" spans="1:21" ht="15.95" customHeight="1"/>
    <row r="54" spans="1:21" ht="15.95" customHeight="1"/>
    <row r="55" spans="1:21" ht="15.95" customHeight="1">
      <c r="E55" s="174">
        <f>E51+E35</f>
        <v>7708.3</v>
      </c>
    </row>
    <row r="56" spans="1:21" ht="15.95" customHeight="1"/>
    <row r="57" spans="1:21" ht="15.95" customHeight="1"/>
    <row r="58" spans="1:21" ht="15.95" customHeight="1"/>
    <row r="59" spans="1:21" ht="15.95" customHeight="1"/>
    <row r="60" spans="1:21" ht="15.95" customHeight="1"/>
    <row r="61" spans="1:21" ht="15.95" customHeight="1"/>
    <row r="62" spans="1:21" ht="15.95" customHeight="1"/>
    <row r="63" spans="1:21" ht="15.95" customHeight="1"/>
    <row r="64" spans="1:21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</sheetData>
  <mergeCells count="17">
    <mergeCell ref="A1:B1"/>
    <mergeCell ref="A2:F2"/>
    <mergeCell ref="A3:B3"/>
    <mergeCell ref="C3:F3"/>
    <mergeCell ref="A4:B5"/>
    <mergeCell ref="D4:F4"/>
    <mergeCell ref="D5:F5"/>
    <mergeCell ref="E35:F35"/>
    <mergeCell ref="A35:D35"/>
    <mergeCell ref="A39:F39"/>
    <mergeCell ref="A40:B40"/>
    <mergeCell ref="C40:F40"/>
    <mergeCell ref="A41:B42"/>
    <mergeCell ref="D41:F41"/>
    <mergeCell ref="D42:F42"/>
    <mergeCell ref="E51:F51"/>
    <mergeCell ref="A51:D51"/>
  </mergeCells>
  <phoneticPr fontId="33" type="noConversion"/>
  <pageMargins left="0.51181102362204722" right="0.31496062992125984" top="0.55118110236220474" bottom="0.15748031496062992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1"/>
  <sheetViews>
    <sheetView workbookViewId="0">
      <selection sqref="A1:F48"/>
    </sheetView>
  </sheetViews>
  <sheetFormatPr defaultRowHeight="14.25"/>
  <cols>
    <col min="1" max="1" width="7.625" style="158" customWidth="1"/>
    <col min="2" max="2" width="9.625" style="159" customWidth="1"/>
    <col min="3" max="3" width="12.5" style="159" customWidth="1"/>
    <col min="4" max="4" width="9.625" style="159" customWidth="1"/>
    <col min="5" max="5" width="34.625" style="159" customWidth="1"/>
    <col min="6" max="6" width="13.625" style="159" customWidth="1"/>
    <col min="7" max="7" width="3.5" style="115" bestFit="1" customWidth="1"/>
    <col min="8" max="8" width="13.875" bestFit="1" customWidth="1"/>
    <col min="9" max="9" width="7.5" bestFit="1" customWidth="1"/>
    <col min="10" max="10" width="9.5" bestFit="1" customWidth="1"/>
  </cols>
  <sheetData>
    <row r="1" spans="1:16" ht="30" customHeight="1">
      <c r="A1" s="287" t="s">
        <v>395</v>
      </c>
      <c r="B1" s="287"/>
      <c r="C1" s="117"/>
      <c r="D1" s="117"/>
      <c r="E1" s="118"/>
      <c r="F1" s="119"/>
    </row>
    <row r="2" spans="1:16" ht="50.1" customHeight="1">
      <c r="A2" s="282" t="s">
        <v>280</v>
      </c>
      <c r="B2" s="283"/>
      <c r="C2" s="283"/>
      <c r="D2" s="283"/>
      <c r="E2" s="283"/>
      <c r="F2" s="284"/>
      <c r="L2" s="142" t="s">
        <v>383</v>
      </c>
      <c r="O2" s="142" t="s">
        <v>384</v>
      </c>
    </row>
    <row r="3" spans="1:16" ht="15.95" customHeight="1">
      <c r="A3" s="285" t="s">
        <v>274</v>
      </c>
      <c r="B3" s="286"/>
      <c r="C3" s="270" t="s">
        <v>283</v>
      </c>
      <c r="D3" s="270"/>
      <c r="E3" s="271"/>
      <c r="F3" s="272"/>
      <c r="G3" s="115">
        <v>1</v>
      </c>
      <c r="H3" s="127" t="s">
        <v>284</v>
      </c>
      <c r="I3" s="127" t="s">
        <v>285</v>
      </c>
      <c r="J3" s="127" t="s">
        <v>286</v>
      </c>
      <c r="K3" s="128" t="s">
        <v>286</v>
      </c>
      <c r="L3" s="129">
        <v>20510715101</v>
      </c>
      <c r="M3" s="129" t="s">
        <v>285</v>
      </c>
      <c r="O3" s="116"/>
    </row>
    <row r="4" spans="1:16" ht="15.95" customHeight="1">
      <c r="A4" s="269" t="s">
        <v>275</v>
      </c>
      <c r="B4" s="270"/>
      <c r="C4" s="141" t="s">
        <v>281</v>
      </c>
      <c r="D4" s="270"/>
      <c r="E4" s="271"/>
      <c r="F4" s="272"/>
      <c r="G4" s="115" t="s">
        <v>350</v>
      </c>
      <c r="H4" s="127" t="s">
        <v>287</v>
      </c>
      <c r="I4" s="127" t="s">
        <v>288</v>
      </c>
      <c r="J4" s="127" t="s">
        <v>286</v>
      </c>
      <c r="K4" s="128" t="s">
        <v>286</v>
      </c>
      <c r="L4" s="130">
        <v>20510715102</v>
      </c>
      <c r="M4" s="130" t="s">
        <v>288</v>
      </c>
      <c r="O4" s="116"/>
    </row>
    <row r="5" spans="1:16" ht="15.95" customHeight="1">
      <c r="A5" s="269"/>
      <c r="B5" s="270"/>
      <c r="C5" s="141" t="s">
        <v>282</v>
      </c>
      <c r="D5" s="271" t="s">
        <v>382</v>
      </c>
      <c r="E5" s="271"/>
      <c r="F5" s="272"/>
      <c r="G5" s="115" t="s">
        <v>351</v>
      </c>
      <c r="H5" s="127" t="s">
        <v>289</v>
      </c>
      <c r="I5" s="127" t="s">
        <v>290</v>
      </c>
      <c r="J5" s="127" t="s">
        <v>286</v>
      </c>
      <c r="K5" s="128" t="s">
        <v>286</v>
      </c>
      <c r="L5" s="130">
        <v>20510715103</v>
      </c>
      <c r="M5" s="130" t="s">
        <v>290</v>
      </c>
      <c r="O5" s="116"/>
    </row>
    <row r="6" spans="1:16" ht="15.95" customHeight="1">
      <c r="A6" s="120" t="s">
        <v>276</v>
      </c>
      <c r="B6" s="121" t="s">
        <v>0</v>
      </c>
      <c r="C6" s="121" t="s">
        <v>277</v>
      </c>
      <c r="D6" s="121" t="s">
        <v>278</v>
      </c>
      <c r="E6" s="122" t="s">
        <v>1</v>
      </c>
      <c r="F6" s="123" t="s">
        <v>279</v>
      </c>
      <c r="G6" s="115" t="s">
        <v>352</v>
      </c>
      <c r="H6" s="127" t="s">
        <v>291</v>
      </c>
      <c r="I6" s="127" t="s">
        <v>292</v>
      </c>
      <c r="J6" s="127" t="s">
        <v>286</v>
      </c>
      <c r="K6" s="128" t="s">
        <v>286</v>
      </c>
      <c r="L6" s="130">
        <v>20510715104</v>
      </c>
      <c r="M6" s="130" t="s">
        <v>292</v>
      </c>
      <c r="O6" s="116"/>
    </row>
    <row r="7" spans="1:16" ht="15.95" customHeight="1">
      <c r="A7" s="153">
        <v>1</v>
      </c>
      <c r="B7" s="150" t="s">
        <v>286</v>
      </c>
      <c r="C7" s="151">
        <v>20510715101</v>
      </c>
      <c r="D7" s="151" t="s">
        <v>285</v>
      </c>
      <c r="E7" s="44"/>
      <c r="F7" s="154"/>
      <c r="G7" s="115" t="s">
        <v>353</v>
      </c>
      <c r="H7" s="127" t="s">
        <v>293</v>
      </c>
      <c r="I7" s="127" t="s">
        <v>294</v>
      </c>
      <c r="J7" s="127" t="s">
        <v>286</v>
      </c>
      <c r="K7" s="128" t="s">
        <v>286</v>
      </c>
      <c r="L7" s="130">
        <v>20510715105</v>
      </c>
      <c r="M7" s="130" t="s">
        <v>294</v>
      </c>
      <c r="O7" s="116"/>
    </row>
    <row r="8" spans="1:16" ht="15.95" customHeight="1">
      <c r="A8" s="153" t="s">
        <v>388</v>
      </c>
      <c r="B8" s="150" t="s">
        <v>286</v>
      </c>
      <c r="C8" s="152">
        <v>20510715102</v>
      </c>
      <c r="D8" s="152" t="s">
        <v>288</v>
      </c>
      <c r="E8" s="44"/>
      <c r="F8" s="154"/>
      <c r="G8" s="115" t="s">
        <v>354</v>
      </c>
      <c r="H8" s="127" t="s">
        <v>295</v>
      </c>
      <c r="I8" s="127" t="s">
        <v>296</v>
      </c>
      <c r="J8" s="127" t="s">
        <v>286</v>
      </c>
      <c r="K8" s="128" t="s">
        <v>286</v>
      </c>
      <c r="L8" s="130">
        <v>20510715106</v>
      </c>
      <c r="M8" s="130" t="s">
        <v>296</v>
      </c>
      <c r="O8" s="116"/>
    </row>
    <row r="9" spans="1:16" ht="15.95" customHeight="1">
      <c r="A9" s="153" t="s">
        <v>351</v>
      </c>
      <c r="B9" s="150" t="s">
        <v>286</v>
      </c>
      <c r="C9" s="152">
        <v>20510715103</v>
      </c>
      <c r="D9" s="152" t="s">
        <v>290</v>
      </c>
      <c r="E9" s="59" t="s">
        <v>34</v>
      </c>
      <c r="F9" s="143">
        <v>35</v>
      </c>
      <c r="G9" s="115" t="s">
        <v>355</v>
      </c>
      <c r="H9" s="134" t="s">
        <v>297</v>
      </c>
      <c r="I9" s="134" t="s">
        <v>298</v>
      </c>
      <c r="J9" s="134" t="s">
        <v>286</v>
      </c>
      <c r="K9" s="135"/>
      <c r="L9" s="136"/>
      <c r="M9" s="136"/>
      <c r="N9" s="135" t="s">
        <v>286</v>
      </c>
      <c r="O9" s="136">
        <v>20510715107</v>
      </c>
      <c r="P9" s="137" t="s">
        <v>298</v>
      </c>
    </row>
    <row r="10" spans="1:16" ht="15.95" customHeight="1">
      <c r="A10" s="153" t="s">
        <v>352</v>
      </c>
      <c r="B10" s="150" t="s">
        <v>286</v>
      </c>
      <c r="C10" s="152">
        <v>20510715104</v>
      </c>
      <c r="D10" s="152" t="s">
        <v>292</v>
      </c>
      <c r="E10" s="52" t="s">
        <v>44</v>
      </c>
      <c r="F10" s="144">
        <v>39</v>
      </c>
      <c r="G10" s="115" t="s">
        <v>356</v>
      </c>
      <c r="H10" s="134" t="s">
        <v>299</v>
      </c>
      <c r="I10" s="134" t="s">
        <v>300</v>
      </c>
      <c r="J10" s="134" t="s">
        <v>286</v>
      </c>
      <c r="K10" s="135"/>
      <c r="L10" s="136"/>
      <c r="M10" s="136"/>
      <c r="N10" s="135" t="s">
        <v>286</v>
      </c>
      <c r="O10" s="136">
        <v>20510715108</v>
      </c>
      <c r="P10" s="137" t="s">
        <v>300</v>
      </c>
    </row>
    <row r="11" spans="1:16" ht="15.95" customHeight="1">
      <c r="A11" s="153" t="s">
        <v>353</v>
      </c>
      <c r="B11" s="150" t="s">
        <v>286</v>
      </c>
      <c r="C11" s="152">
        <v>20510715105</v>
      </c>
      <c r="D11" s="152" t="s">
        <v>294</v>
      </c>
      <c r="E11" s="43" t="s">
        <v>6</v>
      </c>
      <c r="F11" s="145">
        <v>19</v>
      </c>
      <c r="G11" s="115" t="s">
        <v>357</v>
      </c>
      <c r="H11" s="134" t="s">
        <v>301</v>
      </c>
      <c r="I11" s="134" t="s">
        <v>302</v>
      </c>
      <c r="J11" s="134" t="s">
        <v>286</v>
      </c>
      <c r="K11" s="135"/>
      <c r="L11" s="136"/>
      <c r="M11" s="136"/>
      <c r="N11" s="135" t="s">
        <v>286</v>
      </c>
      <c r="O11" s="136">
        <v>20510715109</v>
      </c>
      <c r="P11" s="137" t="s">
        <v>302</v>
      </c>
    </row>
    <row r="12" spans="1:16" ht="15.95" customHeight="1">
      <c r="A12" s="153" t="s">
        <v>354</v>
      </c>
      <c r="B12" s="150" t="s">
        <v>286</v>
      </c>
      <c r="C12" s="152">
        <v>20510715106</v>
      </c>
      <c r="D12" s="152" t="s">
        <v>296</v>
      </c>
      <c r="E12" s="54" t="s">
        <v>60</v>
      </c>
      <c r="F12" s="146">
        <v>29</v>
      </c>
      <c r="G12" s="115" t="s">
        <v>358</v>
      </c>
      <c r="H12" s="134" t="s">
        <v>303</v>
      </c>
      <c r="I12" s="134" t="s">
        <v>304</v>
      </c>
      <c r="J12" s="134" t="s">
        <v>286</v>
      </c>
      <c r="K12" s="135"/>
      <c r="L12" s="136"/>
      <c r="M12" s="136"/>
      <c r="N12" s="135" t="s">
        <v>286</v>
      </c>
      <c r="O12" s="136">
        <v>20510715110</v>
      </c>
      <c r="P12" s="137" t="s">
        <v>304</v>
      </c>
    </row>
    <row r="13" spans="1:16" ht="15.95" customHeight="1">
      <c r="A13" s="153" t="s">
        <v>355</v>
      </c>
      <c r="B13" s="150" t="s">
        <v>286</v>
      </c>
      <c r="C13" s="152">
        <v>20510715117</v>
      </c>
      <c r="D13" s="152" t="s">
        <v>318</v>
      </c>
      <c r="E13" s="53" t="s">
        <v>61</v>
      </c>
      <c r="F13" s="147">
        <v>38</v>
      </c>
      <c r="G13" s="115" t="s">
        <v>359</v>
      </c>
      <c r="H13" s="134" t="s">
        <v>305</v>
      </c>
      <c r="I13" s="134" t="s">
        <v>306</v>
      </c>
      <c r="J13" s="134" t="s">
        <v>286</v>
      </c>
      <c r="K13" s="135"/>
      <c r="L13" s="136"/>
      <c r="M13" s="136"/>
      <c r="N13" s="135" t="s">
        <v>286</v>
      </c>
      <c r="O13" s="136">
        <v>20510715111</v>
      </c>
      <c r="P13" s="138" t="s">
        <v>306</v>
      </c>
    </row>
    <row r="14" spans="1:16" ht="15.95" customHeight="1">
      <c r="A14" s="153" t="s">
        <v>356</v>
      </c>
      <c r="B14" s="150" t="s">
        <v>286</v>
      </c>
      <c r="C14" s="152">
        <v>20510715119</v>
      </c>
      <c r="D14" s="152" t="s">
        <v>322</v>
      </c>
      <c r="E14" s="52" t="s">
        <v>62</v>
      </c>
      <c r="F14" s="148">
        <v>36</v>
      </c>
      <c r="G14" s="115" t="s">
        <v>360</v>
      </c>
      <c r="H14" s="134" t="s">
        <v>307</v>
      </c>
      <c r="I14" s="134" t="s">
        <v>308</v>
      </c>
      <c r="J14" s="134" t="s">
        <v>286</v>
      </c>
      <c r="K14" s="135"/>
      <c r="L14" s="136"/>
      <c r="M14" s="136"/>
      <c r="N14" s="135" t="s">
        <v>286</v>
      </c>
      <c r="O14" s="136">
        <v>20510715112</v>
      </c>
      <c r="P14" s="137" t="s">
        <v>308</v>
      </c>
    </row>
    <row r="15" spans="1:16" ht="15.95" customHeight="1">
      <c r="A15" s="153" t="s">
        <v>357</v>
      </c>
      <c r="B15" s="150" t="s">
        <v>286</v>
      </c>
      <c r="C15" s="152">
        <v>20510715121</v>
      </c>
      <c r="D15" s="152" t="s">
        <v>326</v>
      </c>
      <c r="E15" s="56" t="s">
        <v>63</v>
      </c>
      <c r="F15" s="149">
        <v>42</v>
      </c>
      <c r="G15" s="115" t="s">
        <v>361</v>
      </c>
      <c r="H15" s="134" t="s">
        <v>309</v>
      </c>
      <c r="I15" s="134" t="s">
        <v>310</v>
      </c>
      <c r="J15" s="134" t="s">
        <v>286</v>
      </c>
      <c r="K15" s="135"/>
      <c r="L15" s="136"/>
      <c r="M15" s="136"/>
      <c r="N15" s="135" t="s">
        <v>286</v>
      </c>
      <c r="O15" s="136">
        <v>20510715113</v>
      </c>
      <c r="P15" s="137" t="s">
        <v>310</v>
      </c>
    </row>
    <row r="16" spans="1:16" ht="15.95" customHeight="1">
      <c r="A16" s="153" t="s">
        <v>358</v>
      </c>
      <c r="B16" s="150" t="s">
        <v>286</v>
      </c>
      <c r="C16" s="152">
        <v>20510715122</v>
      </c>
      <c r="D16" s="152" t="s">
        <v>328</v>
      </c>
      <c r="E16" s="56" t="s">
        <v>64</v>
      </c>
      <c r="F16" s="149">
        <v>37</v>
      </c>
      <c r="G16" s="115" t="s">
        <v>362</v>
      </c>
      <c r="H16" s="134" t="s">
        <v>311</v>
      </c>
      <c r="I16" s="134" t="s">
        <v>312</v>
      </c>
      <c r="J16" s="134" t="s">
        <v>286</v>
      </c>
      <c r="K16" s="135"/>
      <c r="L16" s="136"/>
      <c r="M16" s="136"/>
      <c r="N16" s="135" t="s">
        <v>286</v>
      </c>
      <c r="O16" s="136">
        <v>20510715114</v>
      </c>
      <c r="P16" s="137" t="s">
        <v>312</v>
      </c>
    </row>
    <row r="17" spans="1:16" ht="15.95" customHeight="1">
      <c r="A17" s="153" t="s">
        <v>359</v>
      </c>
      <c r="B17" s="150" t="s">
        <v>286</v>
      </c>
      <c r="C17" s="152">
        <v>20510715124</v>
      </c>
      <c r="D17" s="152" t="s">
        <v>332</v>
      </c>
      <c r="E17" s="55" t="s">
        <v>65</v>
      </c>
      <c r="F17" s="146">
        <v>29</v>
      </c>
      <c r="G17" s="115" t="s">
        <v>363</v>
      </c>
      <c r="H17" s="134" t="s">
        <v>313</v>
      </c>
      <c r="I17" s="134" t="s">
        <v>314</v>
      </c>
      <c r="J17" s="134" t="s">
        <v>286</v>
      </c>
      <c r="K17" s="135"/>
      <c r="L17" s="136"/>
      <c r="M17" s="136"/>
      <c r="N17" s="135" t="s">
        <v>286</v>
      </c>
      <c r="O17" s="136">
        <v>20510715115</v>
      </c>
      <c r="P17" s="137" t="s">
        <v>314</v>
      </c>
    </row>
    <row r="18" spans="1:16" ht="15.95" customHeight="1">
      <c r="A18" s="153" t="s">
        <v>360</v>
      </c>
      <c r="B18" s="150" t="s">
        <v>286</v>
      </c>
      <c r="C18" s="152">
        <v>20510715127</v>
      </c>
      <c r="D18" s="152" t="s">
        <v>338</v>
      </c>
      <c r="E18" s="155"/>
      <c r="F18" s="154"/>
      <c r="G18" s="115" t="s">
        <v>364</v>
      </c>
      <c r="H18" s="134" t="s">
        <v>315</v>
      </c>
      <c r="I18" s="134" t="s">
        <v>316</v>
      </c>
      <c r="J18" s="134" t="s">
        <v>286</v>
      </c>
      <c r="K18" s="135"/>
      <c r="L18" s="136"/>
      <c r="M18" s="136"/>
      <c r="N18" s="135" t="s">
        <v>286</v>
      </c>
      <c r="O18" s="136">
        <v>20510715116</v>
      </c>
      <c r="P18" s="137" t="s">
        <v>316</v>
      </c>
    </row>
    <row r="19" spans="1:16" ht="15.95" customHeight="1">
      <c r="A19" s="153" t="s">
        <v>361</v>
      </c>
      <c r="B19" s="150" t="s">
        <v>286</v>
      </c>
      <c r="C19" s="152">
        <v>20510715128</v>
      </c>
      <c r="D19" s="152" t="s">
        <v>340</v>
      </c>
      <c r="E19" s="155"/>
      <c r="F19" s="154"/>
      <c r="G19" s="115" t="s">
        <v>365</v>
      </c>
      <c r="H19" s="127" t="s">
        <v>317</v>
      </c>
      <c r="I19" s="127" t="s">
        <v>318</v>
      </c>
      <c r="J19" s="127" t="s">
        <v>286</v>
      </c>
      <c r="K19" s="128" t="s">
        <v>286</v>
      </c>
      <c r="L19" s="130">
        <v>20510715117</v>
      </c>
      <c r="M19" s="130" t="s">
        <v>318</v>
      </c>
      <c r="N19" s="124"/>
      <c r="O19" s="125"/>
      <c r="P19" s="126"/>
    </row>
    <row r="20" spans="1:16" ht="15.95" customHeight="1">
      <c r="A20" s="153" t="s">
        <v>362</v>
      </c>
      <c r="B20" s="150" t="s">
        <v>286</v>
      </c>
      <c r="C20" s="152">
        <v>10510713134</v>
      </c>
      <c r="D20" s="152" t="s">
        <v>347</v>
      </c>
      <c r="E20" s="156" t="s">
        <v>387</v>
      </c>
      <c r="F20" s="157">
        <f>SUM(F9:F19)</f>
        <v>304</v>
      </c>
      <c r="G20" s="115" t="s">
        <v>366</v>
      </c>
      <c r="H20" s="134" t="s">
        <v>319</v>
      </c>
      <c r="I20" s="134" t="s">
        <v>320</v>
      </c>
      <c r="J20" s="134" t="s">
        <v>286</v>
      </c>
      <c r="K20" s="135"/>
      <c r="L20" s="136"/>
      <c r="M20" s="136"/>
      <c r="N20" s="135" t="s">
        <v>286</v>
      </c>
      <c r="O20" s="136">
        <v>20510715118</v>
      </c>
      <c r="P20" s="137" t="s">
        <v>320</v>
      </c>
    </row>
    <row r="21" spans="1:16" s="168" customFormat="1" ht="20.100000000000001" customHeight="1">
      <c r="A21" s="275" t="s">
        <v>386</v>
      </c>
      <c r="B21" s="276"/>
      <c r="C21" s="276"/>
      <c r="D21" s="277"/>
      <c r="E21" s="273">
        <f>F20*A20</f>
        <v>4256</v>
      </c>
      <c r="F21" s="274"/>
      <c r="G21" s="162" t="s">
        <v>367</v>
      </c>
      <c r="H21" s="160" t="s">
        <v>321</v>
      </c>
      <c r="I21" s="160" t="s">
        <v>322</v>
      </c>
      <c r="J21" s="160" t="s">
        <v>286</v>
      </c>
      <c r="K21" s="163" t="s">
        <v>286</v>
      </c>
      <c r="L21" s="164">
        <v>20510715119</v>
      </c>
      <c r="M21" s="164" t="s">
        <v>322</v>
      </c>
      <c r="N21" s="165"/>
      <c r="O21" s="166"/>
      <c r="P21" s="167"/>
    </row>
    <row r="22" spans="1:16" ht="15.95" customHeight="1">
      <c r="G22" s="115" t="s">
        <v>368</v>
      </c>
      <c r="H22" s="134" t="s">
        <v>323</v>
      </c>
      <c r="I22" s="134" t="s">
        <v>324</v>
      </c>
      <c r="J22" s="134" t="s">
        <v>286</v>
      </c>
      <c r="K22" s="135"/>
      <c r="L22" s="136"/>
      <c r="M22" s="136"/>
      <c r="N22" s="135" t="s">
        <v>286</v>
      </c>
      <c r="O22" s="136">
        <v>20510715120</v>
      </c>
      <c r="P22" s="137" t="s">
        <v>324</v>
      </c>
    </row>
    <row r="23" spans="1:16" ht="15.95" customHeight="1">
      <c r="G23" s="115" t="s">
        <v>369</v>
      </c>
      <c r="H23" s="127" t="s">
        <v>325</v>
      </c>
      <c r="I23" s="127" t="s">
        <v>326</v>
      </c>
      <c r="J23" s="127" t="s">
        <v>286</v>
      </c>
      <c r="K23" s="128" t="s">
        <v>286</v>
      </c>
      <c r="L23" s="130">
        <v>20510715121</v>
      </c>
      <c r="M23" s="130" t="s">
        <v>326</v>
      </c>
      <c r="N23" s="124"/>
      <c r="O23" s="125"/>
      <c r="P23" s="126"/>
    </row>
    <row r="24" spans="1:16" ht="15.95" customHeight="1">
      <c r="G24" s="115" t="s">
        <v>370</v>
      </c>
      <c r="H24" s="127" t="s">
        <v>327</v>
      </c>
      <c r="I24" s="127" t="s">
        <v>328</v>
      </c>
      <c r="J24" s="127" t="s">
        <v>286</v>
      </c>
      <c r="K24" s="128" t="s">
        <v>286</v>
      </c>
      <c r="L24" s="130">
        <v>20510715122</v>
      </c>
      <c r="M24" s="130" t="s">
        <v>328</v>
      </c>
      <c r="N24" s="124"/>
      <c r="O24" s="125"/>
      <c r="P24" s="126"/>
    </row>
    <row r="25" spans="1:16" ht="50.1" customHeight="1">
      <c r="A25" s="282" t="s">
        <v>280</v>
      </c>
      <c r="B25" s="283"/>
      <c r="C25" s="283"/>
      <c r="D25" s="283"/>
      <c r="E25" s="283"/>
      <c r="F25" s="284"/>
      <c r="G25" s="115" t="s">
        <v>371</v>
      </c>
      <c r="H25" s="134" t="s">
        <v>329</v>
      </c>
      <c r="I25" s="134" t="s">
        <v>330</v>
      </c>
      <c r="J25" s="134" t="s">
        <v>286</v>
      </c>
      <c r="K25" s="135"/>
      <c r="L25" s="136"/>
      <c r="M25" s="136"/>
      <c r="N25" s="135" t="s">
        <v>286</v>
      </c>
      <c r="O25" s="136">
        <v>20510715123</v>
      </c>
      <c r="P25" s="137" t="s">
        <v>330</v>
      </c>
    </row>
    <row r="26" spans="1:16" ht="15.95" customHeight="1">
      <c r="A26" s="285" t="s">
        <v>274</v>
      </c>
      <c r="B26" s="286"/>
      <c r="C26" s="270" t="s">
        <v>390</v>
      </c>
      <c r="D26" s="270"/>
      <c r="E26" s="271"/>
      <c r="F26" s="272"/>
      <c r="G26" s="115" t="s">
        <v>372</v>
      </c>
      <c r="H26" s="127" t="s">
        <v>331</v>
      </c>
      <c r="I26" s="127" t="s">
        <v>332</v>
      </c>
      <c r="J26" s="127" t="s">
        <v>286</v>
      </c>
      <c r="K26" s="128" t="s">
        <v>286</v>
      </c>
      <c r="L26" s="130">
        <v>20510715124</v>
      </c>
      <c r="M26" s="130" t="s">
        <v>332</v>
      </c>
      <c r="N26" s="124"/>
      <c r="O26" s="125"/>
      <c r="P26" s="126"/>
    </row>
    <row r="27" spans="1:16" ht="15.95" customHeight="1">
      <c r="A27" s="269" t="s">
        <v>275</v>
      </c>
      <c r="B27" s="270"/>
      <c r="C27" s="141" t="s">
        <v>281</v>
      </c>
      <c r="D27" s="270"/>
      <c r="E27" s="271"/>
      <c r="F27" s="272"/>
      <c r="G27" s="115" t="s">
        <v>373</v>
      </c>
      <c r="H27" s="134" t="s">
        <v>333</v>
      </c>
      <c r="I27" s="134" t="s">
        <v>334</v>
      </c>
      <c r="J27" s="134" t="s">
        <v>286</v>
      </c>
      <c r="K27" s="135"/>
      <c r="L27" s="136"/>
      <c r="M27" s="136"/>
      <c r="N27" s="135" t="s">
        <v>286</v>
      </c>
      <c r="O27" s="136">
        <v>20510715125</v>
      </c>
      <c r="P27" s="137" t="s">
        <v>334</v>
      </c>
    </row>
    <row r="28" spans="1:16" ht="15.95" customHeight="1">
      <c r="A28" s="269"/>
      <c r="B28" s="270"/>
      <c r="C28" s="141" t="s">
        <v>282</v>
      </c>
      <c r="D28" s="271" t="s">
        <v>391</v>
      </c>
      <c r="E28" s="271"/>
      <c r="F28" s="272"/>
      <c r="G28" s="115" t="s">
        <v>374</v>
      </c>
      <c r="H28" s="134" t="s">
        <v>335</v>
      </c>
      <c r="I28" s="134" t="s">
        <v>336</v>
      </c>
      <c r="J28" s="134" t="s">
        <v>286</v>
      </c>
      <c r="K28" s="135"/>
      <c r="L28" s="136"/>
      <c r="M28" s="136"/>
      <c r="N28" s="135" t="s">
        <v>286</v>
      </c>
      <c r="O28" s="136">
        <v>20510715126</v>
      </c>
      <c r="P28" s="137" t="s">
        <v>336</v>
      </c>
    </row>
    <row r="29" spans="1:16" ht="15.95" customHeight="1">
      <c r="A29" s="120" t="s">
        <v>276</v>
      </c>
      <c r="B29" s="121" t="s">
        <v>0</v>
      </c>
      <c r="C29" s="121" t="s">
        <v>277</v>
      </c>
      <c r="D29" s="121" t="s">
        <v>278</v>
      </c>
      <c r="E29" s="122" t="s">
        <v>1</v>
      </c>
      <c r="F29" s="123" t="s">
        <v>279</v>
      </c>
      <c r="G29" s="115" t="s">
        <v>375</v>
      </c>
      <c r="H29" s="127" t="s">
        <v>337</v>
      </c>
      <c r="I29" s="127" t="s">
        <v>338</v>
      </c>
      <c r="J29" s="127" t="s">
        <v>286</v>
      </c>
      <c r="K29" s="128" t="s">
        <v>286</v>
      </c>
      <c r="L29" s="130">
        <v>20510715127</v>
      </c>
      <c r="M29" s="130" t="s">
        <v>338</v>
      </c>
      <c r="N29" s="124"/>
      <c r="O29" s="125"/>
      <c r="P29" s="126"/>
    </row>
    <row r="30" spans="1:16" ht="15.95" customHeight="1">
      <c r="A30" s="153" t="s">
        <v>394</v>
      </c>
      <c r="B30" s="170" t="s">
        <v>286</v>
      </c>
      <c r="C30" s="171">
        <v>20510715107</v>
      </c>
      <c r="D30" s="171" t="s">
        <v>298</v>
      </c>
      <c r="E30" s="155"/>
      <c r="F30" s="154"/>
      <c r="G30" s="115" t="s">
        <v>376</v>
      </c>
      <c r="H30" s="127" t="s">
        <v>339</v>
      </c>
      <c r="I30" s="127" t="s">
        <v>340</v>
      </c>
      <c r="J30" s="127" t="s">
        <v>286</v>
      </c>
      <c r="K30" s="128" t="s">
        <v>286</v>
      </c>
      <c r="L30" s="130">
        <v>20510715128</v>
      </c>
      <c r="M30" s="130" t="s">
        <v>340</v>
      </c>
      <c r="N30" s="124"/>
      <c r="O30" s="125"/>
      <c r="P30" s="126"/>
    </row>
    <row r="31" spans="1:16" ht="15.95" customHeight="1">
      <c r="A31" s="153" t="s">
        <v>393</v>
      </c>
      <c r="B31" s="170" t="s">
        <v>286</v>
      </c>
      <c r="C31" s="171">
        <v>20510715108</v>
      </c>
      <c r="D31" s="171" t="s">
        <v>300</v>
      </c>
      <c r="E31" s="155"/>
      <c r="F31" s="154"/>
      <c r="G31" s="115" t="s">
        <v>377</v>
      </c>
      <c r="H31" s="134" t="s">
        <v>341</v>
      </c>
      <c r="I31" s="134" t="s">
        <v>342</v>
      </c>
      <c r="J31" s="134" t="s">
        <v>286</v>
      </c>
      <c r="K31" s="135"/>
      <c r="L31" s="136"/>
      <c r="M31" s="136"/>
      <c r="N31" s="135" t="s">
        <v>286</v>
      </c>
      <c r="O31" s="136">
        <v>20510715129</v>
      </c>
      <c r="P31" s="137" t="s">
        <v>342</v>
      </c>
    </row>
    <row r="32" spans="1:16" ht="15.95" customHeight="1">
      <c r="A32" s="153" t="s">
        <v>351</v>
      </c>
      <c r="B32" s="170" t="s">
        <v>286</v>
      </c>
      <c r="C32" s="171">
        <v>20510715109</v>
      </c>
      <c r="D32" s="171" t="s">
        <v>302</v>
      </c>
      <c r="E32" s="155"/>
      <c r="F32" s="154"/>
      <c r="G32" s="115" t="s">
        <v>378</v>
      </c>
      <c r="H32" s="134" t="s">
        <v>343</v>
      </c>
      <c r="I32" s="134" t="s">
        <v>344</v>
      </c>
      <c r="J32" s="134" t="s">
        <v>286</v>
      </c>
      <c r="K32" s="135"/>
      <c r="L32" s="136"/>
      <c r="M32" s="136"/>
      <c r="N32" s="135" t="s">
        <v>286</v>
      </c>
      <c r="O32" s="136">
        <v>20510715130</v>
      </c>
      <c r="P32" s="137" t="s">
        <v>344</v>
      </c>
    </row>
    <row r="33" spans="1:16" ht="15.95" customHeight="1">
      <c r="A33" s="153" t="s">
        <v>352</v>
      </c>
      <c r="B33" s="170" t="s">
        <v>286</v>
      </c>
      <c r="C33" s="171">
        <v>20510715110</v>
      </c>
      <c r="D33" s="171" t="s">
        <v>304</v>
      </c>
      <c r="E33" s="155"/>
      <c r="F33" s="154"/>
      <c r="G33" s="115" t="s">
        <v>379</v>
      </c>
      <c r="H33" s="134" t="s">
        <v>345</v>
      </c>
      <c r="I33" s="134" t="s">
        <v>346</v>
      </c>
      <c r="J33" s="134" t="s">
        <v>286</v>
      </c>
      <c r="K33" s="135"/>
      <c r="L33" s="136"/>
      <c r="M33" s="136"/>
      <c r="N33" s="135" t="s">
        <v>286</v>
      </c>
      <c r="O33" s="136">
        <v>20510715131</v>
      </c>
      <c r="P33" s="137" t="s">
        <v>346</v>
      </c>
    </row>
    <row r="34" spans="1:16" ht="15.95" customHeight="1">
      <c r="A34" s="153" t="s">
        <v>353</v>
      </c>
      <c r="B34" s="170" t="s">
        <v>286</v>
      </c>
      <c r="C34" s="171">
        <v>20510715111</v>
      </c>
      <c r="D34" s="172" t="s">
        <v>306</v>
      </c>
      <c r="E34" s="59" t="s">
        <v>59</v>
      </c>
      <c r="F34" s="173">
        <v>45</v>
      </c>
      <c r="G34" s="115" t="s">
        <v>380</v>
      </c>
      <c r="H34" s="131">
        <v>10510713134</v>
      </c>
      <c r="I34" s="132" t="s">
        <v>347</v>
      </c>
      <c r="J34" s="133" t="s">
        <v>286</v>
      </c>
      <c r="K34" s="128" t="s">
        <v>286</v>
      </c>
      <c r="L34" s="130">
        <v>10510713134</v>
      </c>
      <c r="M34" s="130" t="s">
        <v>347</v>
      </c>
    </row>
    <row r="35" spans="1:16" ht="15.95" customHeight="1">
      <c r="A35" s="153" t="s">
        <v>354</v>
      </c>
      <c r="B35" s="170" t="s">
        <v>286</v>
      </c>
      <c r="C35" s="171">
        <v>20510715112</v>
      </c>
      <c r="D35" s="171" t="s">
        <v>308</v>
      </c>
      <c r="E35" s="52" t="s">
        <v>44</v>
      </c>
      <c r="F35" s="144">
        <v>39</v>
      </c>
      <c r="G35" s="139" t="s">
        <v>381</v>
      </c>
      <c r="H35" s="140" t="s">
        <v>348</v>
      </c>
      <c r="I35" s="140" t="s">
        <v>349</v>
      </c>
      <c r="J35" s="140" t="s">
        <v>286</v>
      </c>
    </row>
    <row r="36" spans="1:16" ht="15.95" customHeight="1">
      <c r="A36" s="153" t="s">
        <v>355</v>
      </c>
      <c r="B36" s="170" t="s">
        <v>286</v>
      </c>
      <c r="C36" s="171">
        <v>20510715113</v>
      </c>
      <c r="D36" s="171" t="s">
        <v>310</v>
      </c>
      <c r="E36" s="43" t="s">
        <v>6</v>
      </c>
      <c r="F36" s="145">
        <v>19</v>
      </c>
    </row>
    <row r="37" spans="1:16" ht="15.95" customHeight="1">
      <c r="A37" s="153" t="s">
        <v>356</v>
      </c>
      <c r="B37" s="170" t="s">
        <v>286</v>
      </c>
      <c r="C37" s="171">
        <v>20510715114</v>
      </c>
      <c r="D37" s="171" t="s">
        <v>312</v>
      </c>
      <c r="E37" s="54" t="s">
        <v>60</v>
      </c>
      <c r="F37" s="146">
        <v>29</v>
      </c>
    </row>
    <row r="38" spans="1:16" ht="15.95" customHeight="1">
      <c r="A38" s="153" t="s">
        <v>357</v>
      </c>
      <c r="B38" s="170" t="s">
        <v>286</v>
      </c>
      <c r="C38" s="171">
        <v>20510715115</v>
      </c>
      <c r="D38" s="171" t="s">
        <v>314</v>
      </c>
      <c r="E38" s="53" t="s">
        <v>61</v>
      </c>
      <c r="F38" s="147">
        <v>38</v>
      </c>
    </row>
    <row r="39" spans="1:16" ht="15.95" customHeight="1">
      <c r="A39" s="153" t="s">
        <v>358</v>
      </c>
      <c r="B39" s="170" t="s">
        <v>286</v>
      </c>
      <c r="C39" s="171">
        <v>20510715116</v>
      </c>
      <c r="D39" s="171" t="s">
        <v>316</v>
      </c>
      <c r="E39" s="52" t="s">
        <v>62</v>
      </c>
      <c r="F39" s="148">
        <v>36</v>
      </c>
    </row>
    <row r="40" spans="1:16" ht="15.95" customHeight="1">
      <c r="A40" s="153" t="s">
        <v>359</v>
      </c>
      <c r="B40" s="170" t="s">
        <v>286</v>
      </c>
      <c r="C40" s="171">
        <v>20510715118</v>
      </c>
      <c r="D40" s="171" t="s">
        <v>320</v>
      </c>
      <c r="E40" s="56" t="s">
        <v>63</v>
      </c>
      <c r="F40" s="149">
        <v>42</v>
      </c>
    </row>
    <row r="41" spans="1:16" ht="15.95" customHeight="1">
      <c r="A41" s="153" t="s">
        <v>360</v>
      </c>
      <c r="B41" s="170" t="s">
        <v>286</v>
      </c>
      <c r="C41" s="171">
        <v>20510715120</v>
      </c>
      <c r="D41" s="171" t="s">
        <v>324</v>
      </c>
      <c r="E41" s="56" t="s">
        <v>64</v>
      </c>
      <c r="F41" s="149">
        <v>37</v>
      </c>
    </row>
    <row r="42" spans="1:16" ht="15.95" customHeight="1">
      <c r="A42" s="153" t="s">
        <v>361</v>
      </c>
      <c r="B42" s="170" t="s">
        <v>286</v>
      </c>
      <c r="C42" s="171">
        <v>20510715123</v>
      </c>
      <c r="D42" s="171" t="s">
        <v>330</v>
      </c>
      <c r="E42" s="55" t="s">
        <v>65</v>
      </c>
      <c r="F42" s="146">
        <v>29</v>
      </c>
    </row>
    <row r="43" spans="1:16" ht="15.95" customHeight="1">
      <c r="A43" s="153" t="s">
        <v>362</v>
      </c>
      <c r="B43" s="170" t="s">
        <v>286</v>
      </c>
      <c r="C43" s="171">
        <v>20510715125</v>
      </c>
      <c r="D43" s="171" t="s">
        <v>334</v>
      </c>
      <c r="E43" s="155"/>
      <c r="F43" s="154"/>
    </row>
    <row r="44" spans="1:16" ht="15.95" customHeight="1">
      <c r="A44" s="153" t="s">
        <v>363</v>
      </c>
      <c r="B44" s="170" t="s">
        <v>286</v>
      </c>
      <c r="C44" s="171">
        <v>20510715126</v>
      </c>
      <c r="D44" s="171" t="s">
        <v>336</v>
      </c>
      <c r="E44" s="155"/>
      <c r="F44" s="154"/>
    </row>
    <row r="45" spans="1:16" ht="15.95" customHeight="1">
      <c r="A45" s="153" t="s">
        <v>364</v>
      </c>
      <c r="B45" s="170" t="s">
        <v>286</v>
      </c>
      <c r="C45" s="171">
        <v>20510715129</v>
      </c>
      <c r="D45" s="171" t="s">
        <v>342</v>
      </c>
      <c r="E45" s="155"/>
      <c r="F45" s="154"/>
    </row>
    <row r="46" spans="1:16" ht="15.95" customHeight="1">
      <c r="A46" s="153" t="s">
        <v>365</v>
      </c>
      <c r="B46" s="170" t="s">
        <v>286</v>
      </c>
      <c r="C46" s="171">
        <v>20510715130</v>
      </c>
      <c r="D46" s="171" t="s">
        <v>344</v>
      </c>
      <c r="E46" s="155"/>
      <c r="F46" s="154"/>
    </row>
    <row r="47" spans="1:16" ht="15.95" customHeight="1">
      <c r="A47" s="153" t="s">
        <v>366</v>
      </c>
      <c r="B47" s="170" t="s">
        <v>286</v>
      </c>
      <c r="C47" s="171">
        <v>20510715131</v>
      </c>
      <c r="D47" s="171" t="s">
        <v>346</v>
      </c>
      <c r="E47" s="156" t="s">
        <v>385</v>
      </c>
      <c r="F47" s="157">
        <f>SUM(F34:F46)</f>
        <v>314</v>
      </c>
    </row>
    <row r="48" spans="1:16" s="168" customFormat="1" ht="20.100000000000001" customHeight="1">
      <c r="A48" s="280" t="s">
        <v>389</v>
      </c>
      <c r="B48" s="281"/>
      <c r="C48" s="281"/>
      <c r="D48" s="281"/>
      <c r="E48" s="278">
        <f>F47*A47</f>
        <v>5652</v>
      </c>
      <c r="F48" s="279"/>
      <c r="G48" s="162"/>
    </row>
    <row r="49" spans="5:5" ht="15.95" customHeight="1"/>
    <row r="50" spans="5:5" ht="15.95" customHeight="1"/>
    <row r="51" spans="5:5" ht="15.95" customHeight="1"/>
    <row r="52" spans="5:5" ht="15.95" customHeight="1">
      <c r="E52" s="175">
        <f>E48+E21</f>
        <v>9908</v>
      </c>
    </row>
    <row r="53" spans="5:5" ht="15.95" customHeight="1"/>
    <row r="54" spans="5:5" ht="15.95" customHeight="1"/>
    <row r="55" spans="5:5" ht="15.95" customHeight="1"/>
    <row r="56" spans="5:5" ht="15.95" customHeight="1"/>
    <row r="57" spans="5:5" ht="15.95" customHeight="1"/>
    <row r="58" spans="5:5" ht="15.95" customHeight="1"/>
    <row r="59" spans="5:5" ht="15.95" customHeight="1"/>
    <row r="60" spans="5:5" ht="15.95" customHeight="1"/>
    <row r="61" spans="5:5" ht="15.95" customHeight="1"/>
    <row r="62" spans="5:5" ht="15.95" customHeight="1"/>
    <row r="63" spans="5:5" ht="15.95" customHeight="1"/>
    <row r="64" spans="5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  <row r="493" ht="15.95" customHeight="1"/>
    <row r="494" ht="15.95" customHeight="1"/>
    <row r="495" ht="15.95" customHeight="1"/>
    <row r="496" ht="15.95" customHeight="1"/>
    <row r="497" ht="15.95" customHeight="1"/>
    <row r="498" ht="15.95" customHeight="1"/>
    <row r="499" ht="15.95" customHeight="1"/>
    <row r="500" ht="15.95" customHeight="1"/>
    <row r="501" ht="15.95" customHeight="1"/>
  </sheetData>
  <mergeCells count="17">
    <mergeCell ref="D5:F5"/>
    <mergeCell ref="A4:B5"/>
    <mergeCell ref="A1:B1"/>
    <mergeCell ref="A2:F2"/>
    <mergeCell ref="A3:B3"/>
    <mergeCell ref="C3:F3"/>
    <mergeCell ref="D4:F4"/>
    <mergeCell ref="E21:F21"/>
    <mergeCell ref="A21:D21"/>
    <mergeCell ref="A25:F25"/>
    <mergeCell ref="A26:B26"/>
    <mergeCell ref="C26:F26"/>
    <mergeCell ref="A27:B28"/>
    <mergeCell ref="D27:F27"/>
    <mergeCell ref="D28:F28"/>
    <mergeCell ref="E48:F48"/>
    <mergeCell ref="A48:D48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workbookViewId="0">
      <selection sqref="A1:F56"/>
    </sheetView>
  </sheetViews>
  <sheetFormatPr defaultRowHeight="14.25"/>
  <cols>
    <col min="1" max="1" width="7.625" style="158" customWidth="1"/>
    <col min="2" max="2" width="9.625" style="159" customWidth="1"/>
    <col min="3" max="3" width="12.625" style="159" customWidth="1"/>
    <col min="4" max="4" width="9.625" style="159" customWidth="1"/>
    <col min="5" max="5" width="34.625" style="159" customWidth="1"/>
    <col min="6" max="6" width="13.625" style="159" customWidth="1"/>
    <col min="7" max="7" width="3.25" style="185" bestFit="1" customWidth="1"/>
    <col min="8" max="8" width="11.25" style="186" bestFit="1" customWidth="1"/>
    <col min="9" max="9" width="6.375" style="186" bestFit="1" customWidth="1"/>
    <col min="10" max="11" width="8.25" style="186" bestFit="1" customWidth="1"/>
    <col min="12" max="12" width="11.25" style="186" bestFit="1" customWidth="1"/>
    <col min="13" max="13" width="6.375" style="186" bestFit="1" customWidth="1"/>
    <col min="14" max="14" width="8.25" style="186" bestFit="1" customWidth="1"/>
    <col min="15" max="15" width="13.125" style="186" bestFit="1" customWidth="1"/>
    <col min="16" max="16" width="6.375" style="186" bestFit="1" customWidth="1"/>
    <col min="17" max="18" width="9" style="186"/>
  </cols>
  <sheetData>
    <row r="1" spans="1:16" ht="30" customHeight="1">
      <c r="A1" s="287" t="s">
        <v>477</v>
      </c>
      <c r="B1" s="287"/>
      <c r="C1" s="117"/>
      <c r="D1" s="117"/>
      <c r="E1" s="118"/>
      <c r="F1" s="119"/>
    </row>
    <row r="2" spans="1:16" ht="50.1" customHeight="1">
      <c r="A2" s="282" t="s">
        <v>280</v>
      </c>
      <c r="B2" s="283"/>
      <c r="C2" s="283"/>
      <c r="D2" s="283"/>
      <c r="E2" s="283"/>
      <c r="F2" s="284"/>
      <c r="L2" s="187" t="s">
        <v>475</v>
      </c>
      <c r="O2" s="187" t="s">
        <v>476</v>
      </c>
    </row>
    <row r="3" spans="1:16" ht="15.95" customHeight="1">
      <c r="A3" s="285" t="s">
        <v>274</v>
      </c>
      <c r="B3" s="286"/>
      <c r="C3" s="270" t="s">
        <v>283</v>
      </c>
      <c r="D3" s="270"/>
      <c r="E3" s="271"/>
      <c r="F3" s="272"/>
      <c r="G3" s="185" t="s">
        <v>392</v>
      </c>
      <c r="H3" s="188" t="s">
        <v>396</v>
      </c>
      <c r="I3" s="188" t="s">
        <v>397</v>
      </c>
      <c r="J3" s="188" t="s">
        <v>398</v>
      </c>
      <c r="L3" s="187"/>
      <c r="N3" s="180" t="s">
        <v>398</v>
      </c>
      <c r="O3" s="181">
        <v>20510715201</v>
      </c>
      <c r="P3" s="181" t="s">
        <v>397</v>
      </c>
    </row>
    <row r="4" spans="1:16" ht="15.95" customHeight="1">
      <c r="A4" s="269" t="s">
        <v>275</v>
      </c>
      <c r="B4" s="270"/>
      <c r="C4" s="141" t="s">
        <v>281</v>
      </c>
      <c r="D4" s="270"/>
      <c r="E4" s="271"/>
      <c r="F4" s="272"/>
      <c r="G4" s="185" t="s">
        <v>393</v>
      </c>
      <c r="H4" s="188" t="s">
        <v>399</v>
      </c>
      <c r="I4" s="188" t="s">
        <v>400</v>
      </c>
      <c r="J4" s="188" t="s">
        <v>398</v>
      </c>
      <c r="L4" s="187"/>
      <c r="N4" s="180" t="s">
        <v>398</v>
      </c>
      <c r="O4" s="181">
        <v>20510715202</v>
      </c>
      <c r="P4" s="181" t="s">
        <v>400</v>
      </c>
    </row>
    <row r="5" spans="1:16" ht="15.95" customHeight="1">
      <c r="A5" s="269"/>
      <c r="B5" s="270"/>
      <c r="C5" s="141" t="s">
        <v>282</v>
      </c>
      <c r="D5" s="271" t="s">
        <v>382</v>
      </c>
      <c r="E5" s="271"/>
      <c r="F5" s="272"/>
      <c r="G5" s="185" t="s">
        <v>351</v>
      </c>
      <c r="H5" s="188" t="s">
        <v>401</v>
      </c>
      <c r="I5" s="188" t="s">
        <v>402</v>
      </c>
      <c r="J5" s="188" t="s">
        <v>398</v>
      </c>
      <c r="L5" s="187"/>
      <c r="N5" s="180" t="s">
        <v>398</v>
      </c>
      <c r="O5" s="181">
        <v>20510715203</v>
      </c>
      <c r="P5" s="181" t="s">
        <v>402</v>
      </c>
    </row>
    <row r="6" spans="1:16" ht="15.95" customHeight="1">
      <c r="A6" s="120" t="s">
        <v>276</v>
      </c>
      <c r="B6" s="121" t="s">
        <v>0</v>
      </c>
      <c r="C6" s="121" t="s">
        <v>277</v>
      </c>
      <c r="D6" s="121" t="s">
        <v>278</v>
      </c>
      <c r="E6" s="122" t="s">
        <v>1</v>
      </c>
      <c r="F6" s="123" t="s">
        <v>279</v>
      </c>
      <c r="G6" s="185" t="s">
        <v>352</v>
      </c>
      <c r="H6" s="188" t="s">
        <v>403</v>
      </c>
      <c r="I6" s="188" t="s">
        <v>404</v>
      </c>
      <c r="J6" s="188" t="s">
        <v>398</v>
      </c>
      <c r="K6" s="180" t="s">
        <v>398</v>
      </c>
      <c r="L6" s="181">
        <v>20510715204</v>
      </c>
      <c r="M6" s="181" t="s">
        <v>404</v>
      </c>
      <c r="N6" s="180"/>
      <c r="O6" s="181"/>
      <c r="P6" s="181"/>
    </row>
    <row r="7" spans="1:16" ht="15.95" customHeight="1">
      <c r="A7" s="191"/>
      <c r="B7" s="192"/>
      <c r="C7" s="192"/>
      <c r="D7" s="192"/>
      <c r="E7" s="59" t="s">
        <v>34</v>
      </c>
      <c r="F7" s="143">
        <v>35</v>
      </c>
      <c r="G7" s="185" t="s">
        <v>353</v>
      </c>
      <c r="H7" s="188" t="s">
        <v>405</v>
      </c>
      <c r="I7" s="188" t="s">
        <v>406</v>
      </c>
      <c r="J7" s="188" t="s">
        <v>398</v>
      </c>
      <c r="K7" s="180"/>
      <c r="L7" s="181"/>
      <c r="M7" s="181"/>
      <c r="N7" s="180" t="s">
        <v>398</v>
      </c>
      <c r="O7" s="181">
        <v>20510715205</v>
      </c>
      <c r="P7" s="181" t="s">
        <v>406</v>
      </c>
    </row>
    <row r="8" spans="1:16" ht="15.95" customHeight="1">
      <c r="A8" s="153" t="s">
        <v>394</v>
      </c>
      <c r="B8" s="193" t="s">
        <v>398</v>
      </c>
      <c r="C8" s="196">
        <v>20510715204</v>
      </c>
      <c r="D8" s="196" t="s">
        <v>404</v>
      </c>
      <c r="E8" s="52" t="s">
        <v>44</v>
      </c>
      <c r="F8" s="144">
        <v>39</v>
      </c>
      <c r="G8" s="185" t="s">
        <v>354</v>
      </c>
      <c r="H8" s="188" t="s">
        <v>407</v>
      </c>
      <c r="I8" s="188" t="s">
        <v>408</v>
      </c>
      <c r="J8" s="188" t="s">
        <v>398</v>
      </c>
      <c r="K8" s="180"/>
      <c r="L8" s="181"/>
      <c r="M8" s="181"/>
      <c r="N8" s="180" t="s">
        <v>398</v>
      </c>
      <c r="O8" s="181">
        <v>20510715206</v>
      </c>
      <c r="P8" s="181" t="s">
        <v>408</v>
      </c>
    </row>
    <row r="9" spans="1:16" ht="15.95" customHeight="1">
      <c r="A9" s="153" t="s">
        <v>393</v>
      </c>
      <c r="B9" s="193" t="s">
        <v>398</v>
      </c>
      <c r="C9" s="196">
        <v>20510715214</v>
      </c>
      <c r="D9" s="196" t="s">
        <v>424</v>
      </c>
      <c r="E9" s="43" t="s">
        <v>6</v>
      </c>
      <c r="F9" s="145">
        <v>19</v>
      </c>
      <c r="G9" s="185" t="s">
        <v>355</v>
      </c>
      <c r="H9" s="188" t="s">
        <v>409</v>
      </c>
      <c r="I9" s="188" t="s">
        <v>410</v>
      </c>
      <c r="J9" s="188" t="s">
        <v>398</v>
      </c>
      <c r="K9" s="180"/>
      <c r="L9" s="181"/>
      <c r="M9" s="181"/>
      <c r="N9" s="180" t="s">
        <v>398</v>
      </c>
      <c r="O9" s="181">
        <v>20510715207</v>
      </c>
      <c r="P9" s="181" t="s">
        <v>410</v>
      </c>
    </row>
    <row r="10" spans="1:16" ht="15.95" customHeight="1">
      <c r="A10" s="153" t="s">
        <v>351</v>
      </c>
      <c r="B10" s="193" t="s">
        <v>398</v>
      </c>
      <c r="C10" s="196">
        <v>20510715216</v>
      </c>
      <c r="D10" s="196" t="s">
        <v>428</v>
      </c>
      <c r="E10" s="54" t="s">
        <v>60</v>
      </c>
      <c r="F10" s="146">
        <v>29</v>
      </c>
      <c r="G10" s="185" t="s">
        <v>356</v>
      </c>
      <c r="H10" s="188" t="s">
        <v>411</v>
      </c>
      <c r="I10" s="188" t="s">
        <v>412</v>
      </c>
      <c r="J10" s="188" t="s">
        <v>398</v>
      </c>
      <c r="K10" s="180"/>
      <c r="L10" s="181"/>
      <c r="M10" s="181"/>
      <c r="N10" s="180" t="s">
        <v>398</v>
      </c>
      <c r="O10" s="181">
        <v>20510715208</v>
      </c>
      <c r="P10" s="181" t="s">
        <v>412</v>
      </c>
    </row>
    <row r="11" spans="1:16" ht="15.95" customHeight="1">
      <c r="A11" s="153" t="s">
        <v>352</v>
      </c>
      <c r="B11" s="193" t="s">
        <v>398</v>
      </c>
      <c r="C11" s="196">
        <v>20510715218</v>
      </c>
      <c r="D11" s="196" t="s">
        <v>432</v>
      </c>
      <c r="E11" s="53" t="s">
        <v>61</v>
      </c>
      <c r="F11" s="147">
        <v>38</v>
      </c>
      <c r="G11" s="185" t="s">
        <v>357</v>
      </c>
      <c r="H11" s="188" t="s">
        <v>413</v>
      </c>
      <c r="I11" s="188" t="s">
        <v>414</v>
      </c>
      <c r="J11" s="188" t="s">
        <v>398</v>
      </c>
      <c r="K11" s="180"/>
      <c r="L11" s="181"/>
      <c r="M11" s="181"/>
      <c r="N11" s="180" t="s">
        <v>398</v>
      </c>
      <c r="O11" s="181">
        <v>20510715209</v>
      </c>
      <c r="P11" s="181" t="s">
        <v>414</v>
      </c>
    </row>
    <row r="12" spans="1:16" ht="15.95" customHeight="1">
      <c r="A12" s="153" t="s">
        <v>353</v>
      </c>
      <c r="B12" s="193" t="s">
        <v>398</v>
      </c>
      <c r="C12" s="196">
        <v>20510715219</v>
      </c>
      <c r="D12" s="196" t="s">
        <v>434</v>
      </c>
      <c r="E12" s="52" t="s">
        <v>62</v>
      </c>
      <c r="F12" s="148">
        <v>36</v>
      </c>
      <c r="G12" s="185" t="s">
        <v>358</v>
      </c>
      <c r="H12" s="188" t="s">
        <v>415</v>
      </c>
      <c r="I12" s="188" t="s">
        <v>416</v>
      </c>
      <c r="J12" s="188" t="s">
        <v>398</v>
      </c>
      <c r="K12" s="180"/>
      <c r="L12" s="181"/>
      <c r="M12" s="181"/>
      <c r="N12" s="180" t="s">
        <v>398</v>
      </c>
      <c r="O12" s="181">
        <v>20510715210</v>
      </c>
      <c r="P12" s="181" t="s">
        <v>416</v>
      </c>
    </row>
    <row r="13" spans="1:16" ht="15.95" customHeight="1">
      <c r="A13" s="153" t="s">
        <v>354</v>
      </c>
      <c r="B13" s="193" t="s">
        <v>398</v>
      </c>
      <c r="C13" s="196">
        <v>20510715224</v>
      </c>
      <c r="D13" s="196" t="s">
        <v>444</v>
      </c>
      <c r="E13" s="56" t="s">
        <v>63</v>
      </c>
      <c r="F13" s="149">
        <v>42</v>
      </c>
      <c r="G13" s="185" t="s">
        <v>359</v>
      </c>
      <c r="H13" s="188" t="s">
        <v>417</v>
      </c>
      <c r="I13" s="188" t="s">
        <v>418</v>
      </c>
      <c r="J13" s="188" t="s">
        <v>398</v>
      </c>
      <c r="K13" s="180"/>
      <c r="L13" s="181"/>
      <c r="M13" s="181"/>
      <c r="N13" s="180" t="s">
        <v>398</v>
      </c>
      <c r="O13" s="181">
        <v>20510715211</v>
      </c>
      <c r="P13" s="181" t="s">
        <v>474</v>
      </c>
    </row>
    <row r="14" spans="1:16" ht="15.95" customHeight="1">
      <c r="A14" s="153" t="s">
        <v>355</v>
      </c>
      <c r="B14" s="193" t="s">
        <v>398</v>
      </c>
      <c r="C14" s="196">
        <v>10510713511</v>
      </c>
      <c r="D14" s="197" t="s">
        <v>469</v>
      </c>
      <c r="E14" s="56" t="s">
        <v>64</v>
      </c>
      <c r="F14" s="149">
        <v>37</v>
      </c>
      <c r="G14" s="185" t="s">
        <v>360</v>
      </c>
      <c r="H14" s="188" t="s">
        <v>419</v>
      </c>
      <c r="I14" s="188" t="s">
        <v>420</v>
      </c>
      <c r="J14" s="188" t="s">
        <v>398</v>
      </c>
      <c r="K14" s="180"/>
      <c r="L14" s="181"/>
      <c r="M14" s="181"/>
      <c r="N14" s="180" t="s">
        <v>398</v>
      </c>
      <c r="O14" s="181">
        <v>20510715212</v>
      </c>
      <c r="P14" s="181" t="s">
        <v>420</v>
      </c>
    </row>
    <row r="15" spans="1:16" ht="15.95" customHeight="1">
      <c r="A15" s="153"/>
      <c r="B15" s="155"/>
      <c r="C15" s="155"/>
      <c r="D15" s="155"/>
      <c r="E15" s="55" t="s">
        <v>65</v>
      </c>
      <c r="F15" s="146">
        <v>29</v>
      </c>
      <c r="G15" s="185" t="s">
        <v>361</v>
      </c>
      <c r="H15" s="188" t="s">
        <v>421</v>
      </c>
      <c r="I15" s="188" t="s">
        <v>422</v>
      </c>
      <c r="J15" s="188" t="s">
        <v>398</v>
      </c>
      <c r="K15" s="180"/>
      <c r="L15" s="181"/>
      <c r="M15" s="181"/>
      <c r="N15" s="180" t="s">
        <v>398</v>
      </c>
      <c r="O15" s="181">
        <v>20510715213</v>
      </c>
      <c r="P15" s="181" t="s">
        <v>422</v>
      </c>
    </row>
    <row r="16" spans="1:16" ht="15.95" customHeight="1">
      <c r="A16" s="153"/>
      <c r="B16" s="155"/>
      <c r="C16" s="155"/>
      <c r="D16" s="155"/>
      <c r="E16" s="156" t="s">
        <v>385</v>
      </c>
      <c r="F16" s="157">
        <f>SUM(F7:F15)</f>
        <v>304</v>
      </c>
      <c r="G16" s="185" t="s">
        <v>362</v>
      </c>
      <c r="H16" s="188" t="s">
        <v>423</v>
      </c>
      <c r="I16" s="188" t="s">
        <v>424</v>
      </c>
      <c r="J16" s="188" t="s">
        <v>398</v>
      </c>
      <c r="K16" s="180" t="s">
        <v>398</v>
      </c>
      <c r="L16" s="181">
        <v>20510715214</v>
      </c>
      <c r="M16" s="181" t="s">
        <v>424</v>
      </c>
      <c r="N16" s="180"/>
      <c r="O16" s="181"/>
      <c r="P16" s="181"/>
    </row>
    <row r="17" spans="1:18" s="168" customFormat="1" ht="20.100000000000001" customHeight="1">
      <c r="A17" s="275" t="s">
        <v>386</v>
      </c>
      <c r="B17" s="276"/>
      <c r="C17" s="276"/>
      <c r="D17" s="277"/>
      <c r="E17" s="273">
        <f>F16*A14</f>
        <v>2128</v>
      </c>
      <c r="F17" s="274"/>
      <c r="G17" s="198" t="s">
        <v>363</v>
      </c>
      <c r="H17" s="199" t="s">
        <v>425</v>
      </c>
      <c r="I17" s="199" t="s">
        <v>426</v>
      </c>
      <c r="J17" s="199" t="s">
        <v>398</v>
      </c>
      <c r="K17" s="200"/>
      <c r="L17" s="201"/>
      <c r="M17" s="201"/>
      <c r="N17" s="200" t="s">
        <v>398</v>
      </c>
      <c r="O17" s="201">
        <v>20510715215</v>
      </c>
      <c r="P17" s="201" t="s">
        <v>426</v>
      </c>
      <c r="Q17" s="202"/>
      <c r="R17" s="202"/>
    </row>
    <row r="18" spans="1:18" ht="15.95" customHeight="1">
      <c r="G18" s="185" t="s">
        <v>364</v>
      </c>
      <c r="H18" s="188" t="s">
        <v>427</v>
      </c>
      <c r="I18" s="188" t="s">
        <v>428</v>
      </c>
      <c r="J18" s="188" t="s">
        <v>398</v>
      </c>
      <c r="K18" s="180" t="s">
        <v>398</v>
      </c>
      <c r="L18" s="181">
        <v>20510715216</v>
      </c>
      <c r="M18" s="181" t="s">
        <v>428</v>
      </c>
      <c r="N18" s="180"/>
      <c r="O18" s="181"/>
      <c r="P18" s="181"/>
    </row>
    <row r="19" spans="1:18" ht="15.95" customHeight="1">
      <c r="G19" s="185" t="s">
        <v>365</v>
      </c>
      <c r="H19" s="188" t="s">
        <v>429</v>
      </c>
      <c r="I19" s="188" t="s">
        <v>430</v>
      </c>
      <c r="J19" s="188" t="s">
        <v>398</v>
      </c>
      <c r="K19" s="180"/>
      <c r="L19" s="181"/>
      <c r="M19" s="181"/>
      <c r="N19" s="180" t="s">
        <v>398</v>
      </c>
      <c r="O19" s="181">
        <v>20510715217</v>
      </c>
      <c r="P19" s="181" t="s">
        <v>430</v>
      </c>
    </row>
    <row r="20" spans="1:18" ht="15.95" customHeight="1">
      <c r="G20" s="185" t="s">
        <v>366</v>
      </c>
      <c r="H20" s="188" t="s">
        <v>431</v>
      </c>
      <c r="I20" s="188" t="s">
        <v>432</v>
      </c>
      <c r="J20" s="188" t="s">
        <v>398</v>
      </c>
      <c r="K20" s="180" t="s">
        <v>398</v>
      </c>
      <c r="L20" s="181">
        <v>20510715218</v>
      </c>
      <c r="M20" s="181" t="s">
        <v>432</v>
      </c>
      <c r="N20" s="180"/>
      <c r="O20" s="181"/>
      <c r="P20" s="181"/>
    </row>
    <row r="21" spans="1:18" ht="50.1" customHeight="1">
      <c r="A21" s="282" t="s">
        <v>280</v>
      </c>
      <c r="B21" s="283"/>
      <c r="C21" s="283"/>
      <c r="D21" s="283"/>
      <c r="E21" s="283"/>
      <c r="F21" s="284"/>
      <c r="G21" s="185" t="s">
        <v>367</v>
      </c>
      <c r="H21" s="188" t="s">
        <v>433</v>
      </c>
      <c r="I21" s="188" t="s">
        <v>434</v>
      </c>
      <c r="J21" s="188" t="s">
        <v>398</v>
      </c>
      <c r="K21" s="180" t="s">
        <v>398</v>
      </c>
      <c r="L21" s="181">
        <v>20510715219</v>
      </c>
      <c r="M21" s="181" t="s">
        <v>434</v>
      </c>
      <c r="N21" s="180"/>
      <c r="O21" s="181"/>
      <c r="P21" s="181"/>
    </row>
    <row r="22" spans="1:18" ht="15.95" customHeight="1">
      <c r="A22" s="285" t="s">
        <v>274</v>
      </c>
      <c r="B22" s="286"/>
      <c r="C22" s="270" t="s">
        <v>390</v>
      </c>
      <c r="D22" s="270"/>
      <c r="E22" s="271"/>
      <c r="F22" s="272"/>
      <c r="G22" s="185" t="s">
        <v>368</v>
      </c>
      <c r="H22" s="188" t="s">
        <v>435</v>
      </c>
      <c r="I22" s="188" t="s">
        <v>436</v>
      </c>
      <c r="J22" s="188" t="s">
        <v>398</v>
      </c>
      <c r="K22" s="180"/>
      <c r="L22" s="181"/>
      <c r="M22" s="181"/>
      <c r="N22" s="180" t="s">
        <v>398</v>
      </c>
      <c r="O22" s="181">
        <v>20510715220</v>
      </c>
      <c r="P22" s="181" t="s">
        <v>436</v>
      </c>
    </row>
    <row r="23" spans="1:18" ht="15.95" customHeight="1">
      <c r="A23" s="269" t="s">
        <v>275</v>
      </c>
      <c r="B23" s="270"/>
      <c r="C23" s="141" t="s">
        <v>281</v>
      </c>
      <c r="D23" s="270"/>
      <c r="E23" s="271"/>
      <c r="F23" s="272"/>
      <c r="G23" s="185" t="s">
        <v>369</v>
      </c>
      <c r="H23" s="188" t="s">
        <v>437</v>
      </c>
      <c r="I23" s="188" t="s">
        <v>438</v>
      </c>
      <c r="J23" s="188" t="s">
        <v>398</v>
      </c>
      <c r="K23" s="180"/>
      <c r="L23" s="181"/>
      <c r="M23" s="181"/>
      <c r="N23" s="180" t="s">
        <v>398</v>
      </c>
      <c r="O23" s="181">
        <v>20510715221</v>
      </c>
      <c r="P23" s="181" t="s">
        <v>438</v>
      </c>
    </row>
    <row r="24" spans="1:18" ht="15.95" customHeight="1">
      <c r="A24" s="269"/>
      <c r="B24" s="270"/>
      <c r="C24" s="141" t="s">
        <v>282</v>
      </c>
      <c r="D24" s="271" t="s">
        <v>391</v>
      </c>
      <c r="E24" s="271"/>
      <c r="F24" s="272"/>
      <c r="G24" s="185" t="s">
        <v>370</v>
      </c>
      <c r="H24" s="188" t="s">
        <v>439</v>
      </c>
      <c r="I24" s="188" t="s">
        <v>440</v>
      </c>
      <c r="J24" s="188" t="s">
        <v>398</v>
      </c>
      <c r="K24" s="180"/>
      <c r="L24" s="181"/>
      <c r="M24" s="181"/>
      <c r="N24" s="180" t="s">
        <v>398</v>
      </c>
      <c r="O24" s="181">
        <v>20510715222</v>
      </c>
      <c r="P24" s="181" t="s">
        <v>440</v>
      </c>
    </row>
    <row r="25" spans="1:18" ht="15.95" customHeight="1">
      <c r="A25" s="120" t="s">
        <v>276</v>
      </c>
      <c r="B25" s="121" t="s">
        <v>0</v>
      </c>
      <c r="C25" s="121" t="s">
        <v>277</v>
      </c>
      <c r="D25" s="121" t="s">
        <v>278</v>
      </c>
      <c r="E25" s="122" t="s">
        <v>1</v>
      </c>
      <c r="F25" s="123" t="s">
        <v>279</v>
      </c>
      <c r="G25" s="185" t="s">
        <v>371</v>
      </c>
      <c r="H25" s="188" t="s">
        <v>441</v>
      </c>
      <c r="I25" s="188" t="s">
        <v>442</v>
      </c>
      <c r="J25" s="188" t="s">
        <v>398</v>
      </c>
      <c r="K25" s="180"/>
      <c r="L25" s="181"/>
      <c r="M25" s="181"/>
      <c r="N25" s="180" t="s">
        <v>398</v>
      </c>
      <c r="O25" s="181">
        <v>20510715223</v>
      </c>
      <c r="P25" s="181" t="s">
        <v>442</v>
      </c>
    </row>
    <row r="26" spans="1:18" ht="15.95" customHeight="1">
      <c r="A26" s="153" t="s">
        <v>392</v>
      </c>
      <c r="B26" s="193" t="s">
        <v>398</v>
      </c>
      <c r="C26" s="194">
        <v>20510715201</v>
      </c>
      <c r="D26" s="194" t="s">
        <v>397</v>
      </c>
      <c r="E26" s="155"/>
      <c r="F26" s="154"/>
      <c r="G26" s="185" t="s">
        <v>372</v>
      </c>
      <c r="H26" s="188" t="s">
        <v>443</v>
      </c>
      <c r="I26" s="188" t="s">
        <v>444</v>
      </c>
      <c r="J26" s="188" t="s">
        <v>398</v>
      </c>
      <c r="K26" s="180" t="s">
        <v>398</v>
      </c>
      <c r="L26" s="181">
        <v>20510715224</v>
      </c>
      <c r="M26" s="181" t="s">
        <v>444</v>
      </c>
      <c r="N26" s="180"/>
      <c r="O26" s="181"/>
      <c r="P26" s="181"/>
    </row>
    <row r="27" spans="1:18" ht="15.95" customHeight="1">
      <c r="A27" s="153" t="s">
        <v>393</v>
      </c>
      <c r="B27" s="193" t="s">
        <v>398</v>
      </c>
      <c r="C27" s="194">
        <v>20510715202</v>
      </c>
      <c r="D27" s="194" t="s">
        <v>400</v>
      </c>
      <c r="E27" s="155"/>
      <c r="F27" s="154"/>
      <c r="G27" s="185" t="s">
        <v>373</v>
      </c>
      <c r="H27" s="188" t="s">
        <v>445</v>
      </c>
      <c r="I27" s="188" t="s">
        <v>446</v>
      </c>
      <c r="J27" s="188" t="s">
        <v>398</v>
      </c>
      <c r="K27" s="180"/>
      <c r="L27" s="181"/>
      <c r="M27" s="181"/>
      <c r="N27" s="180" t="s">
        <v>398</v>
      </c>
      <c r="O27" s="181">
        <v>20510715225</v>
      </c>
      <c r="P27" s="181" t="s">
        <v>446</v>
      </c>
    </row>
    <row r="28" spans="1:18" ht="15.95" customHeight="1">
      <c r="A28" s="153" t="s">
        <v>351</v>
      </c>
      <c r="B28" s="193" t="s">
        <v>398</v>
      </c>
      <c r="C28" s="194">
        <v>20510715203</v>
      </c>
      <c r="D28" s="194" t="s">
        <v>402</v>
      </c>
      <c r="E28" s="155"/>
      <c r="F28" s="154"/>
      <c r="G28" s="185" t="s">
        <v>374</v>
      </c>
      <c r="H28" s="188" t="s">
        <v>447</v>
      </c>
      <c r="I28" s="188" t="s">
        <v>448</v>
      </c>
      <c r="J28" s="188" t="s">
        <v>398</v>
      </c>
      <c r="K28" s="180"/>
      <c r="L28" s="181"/>
      <c r="M28" s="181"/>
      <c r="N28" s="180" t="s">
        <v>398</v>
      </c>
      <c r="O28" s="181">
        <v>20510715226</v>
      </c>
      <c r="P28" s="181" t="s">
        <v>448</v>
      </c>
    </row>
    <row r="29" spans="1:18" ht="15.95" customHeight="1">
      <c r="A29" s="153" t="s">
        <v>352</v>
      </c>
      <c r="B29" s="193" t="s">
        <v>398</v>
      </c>
      <c r="C29" s="194">
        <v>20510715205</v>
      </c>
      <c r="D29" s="194" t="s">
        <v>406</v>
      </c>
      <c r="E29" s="155"/>
      <c r="F29" s="154"/>
      <c r="G29" s="185" t="s">
        <v>375</v>
      </c>
      <c r="H29" s="188" t="s">
        <v>449</v>
      </c>
      <c r="I29" s="188" t="s">
        <v>450</v>
      </c>
      <c r="J29" s="188" t="s">
        <v>398</v>
      </c>
      <c r="K29" s="180"/>
      <c r="L29" s="181"/>
      <c r="M29" s="181"/>
      <c r="N29" s="180" t="s">
        <v>398</v>
      </c>
      <c r="O29" s="181">
        <v>20510715227</v>
      </c>
      <c r="P29" s="181" t="s">
        <v>450</v>
      </c>
    </row>
    <row r="30" spans="1:18" ht="15.95" customHeight="1">
      <c r="A30" s="153" t="s">
        <v>353</v>
      </c>
      <c r="B30" s="193" t="s">
        <v>398</v>
      </c>
      <c r="C30" s="194">
        <v>20510715206</v>
      </c>
      <c r="D30" s="194" t="s">
        <v>408</v>
      </c>
      <c r="E30" s="155"/>
      <c r="F30" s="154"/>
      <c r="G30" s="185" t="s">
        <v>376</v>
      </c>
      <c r="H30" s="188" t="s">
        <v>451</v>
      </c>
      <c r="I30" s="188" t="s">
        <v>452</v>
      </c>
      <c r="J30" s="188" t="s">
        <v>398</v>
      </c>
      <c r="K30" s="180"/>
      <c r="L30" s="181"/>
      <c r="M30" s="181"/>
      <c r="N30" s="180" t="s">
        <v>398</v>
      </c>
      <c r="O30" s="181">
        <v>20510715228</v>
      </c>
      <c r="P30" s="181" t="s">
        <v>452</v>
      </c>
    </row>
    <row r="31" spans="1:18" ht="15.95" customHeight="1">
      <c r="A31" s="153" t="s">
        <v>354</v>
      </c>
      <c r="B31" s="193" t="s">
        <v>398</v>
      </c>
      <c r="C31" s="194">
        <v>20510715207</v>
      </c>
      <c r="D31" s="194" t="s">
        <v>410</v>
      </c>
      <c r="E31" s="155"/>
      <c r="F31" s="154"/>
      <c r="G31" s="185" t="s">
        <v>377</v>
      </c>
      <c r="H31" s="188" t="s">
        <v>453</v>
      </c>
      <c r="I31" s="188" t="s">
        <v>454</v>
      </c>
      <c r="J31" s="188" t="s">
        <v>398</v>
      </c>
      <c r="K31" s="180"/>
      <c r="L31" s="181"/>
      <c r="M31" s="181"/>
      <c r="N31" s="180" t="s">
        <v>398</v>
      </c>
      <c r="O31" s="181">
        <v>20510715229</v>
      </c>
      <c r="P31" s="181" t="s">
        <v>454</v>
      </c>
    </row>
    <row r="32" spans="1:18" ht="15.95" customHeight="1">
      <c r="A32" s="153" t="s">
        <v>355</v>
      </c>
      <c r="B32" s="193" t="s">
        <v>398</v>
      </c>
      <c r="C32" s="194">
        <v>20510715208</v>
      </c>
      <c r="D32" s="194" t="s">
        <v>412</v>
      </c>
      <c r="E32" s="155"/>
      <c r="F32" s="154"/>
      <c r="G32" s="185" t="s">
        <v>378</v>
      </c>
      <c r="H32" s="188" t="s">
        <v>455</v>
      </c>
      <c r="I32" s="188" t="s">
        <v>456</v>
      </c>
      <c r="J32" s="188" t="s">
        <v>398</v>
      </c>
      <c r="K32" s="180"/>
      <c r="L32" s="181"/>
      <c r="M32" s="181"/>
      <c r="N32" s="180" t="s">
        <v>398</v>
      </c>
      <c r="O32" s="181">
        <v>20510715230</v>
      </c>
      <c r="P32" s="181" t="s">
        <v>456</v>
      </c>
    </row>
    <row r="33" spans="1:16" ht="15.95" customHeight="1">
      <c r="A33" s="153" t="s">
        <v>356</v>
      </c>
      <c r="B33" s="193" t="s">
        <v>398</v>
      </c>
      <c r="C33" s="194">
        <v>20510715209</v>
      </c>
      <c r="D33" s="194" t="s">
        <v>414</v>
      </c>
      <c r="E33" s="155"/>
      <c r="F33" s="154"/>
      <c r="G33" s="185" t="s">
        <v>379</v>
      </c>
      <c r="H33" s="188" t="s">
        <v>457</v>
      </c>
      <c r="I33" s="188" t="s">
        <v>458</v>
      </c>
      <c r="J33" s="188" t="s">
        <v>398</v>
      </c>
      <c r="K33" s="180"/>
      <c r="L33" s="181"/>
      <c r="M33" s="181"/>
      <c r="N33" s="180" t="s">
        <v>398</v>
      </c>
      <c r="O33" s="181">
        <v>20510715231</v>
      </c>
      <c r="P33" s="181" t="s">
        <v>458</v>
      </c>
    </row>
    <row r="34" spans="1:16" ht="15.95" customHeight="1">
      <c r="A34" s="153" t="s">
        <v>357</v>
      </c>
      <c r="B34" s="193" t="s">
        <v>398</v>
      </c>
      <c r="C34" s="194">
        <v>20510715210</v>
      </c>
      <c r="D34" s="194" t="s">
        <v>416</v>
      </c>
      <c r="E34" s="155"/>
      <c r="F34" s="154"/>
      <c r="G34" s="185" t="s">
        <v>380</v>
      </c>
      <c r="H34" s="188" t="s">
        <v>459</v>
      </c>
      <c r="I34" s="188" t="s">
        <v>460</v>
      </c>
      <c r="J34" s="188" t="s">
        <v>398</v>
      </c>
      <c r="K34" s="180"/>
      <c r="L34" s="181"/>
      <c r="M34" s="181"/>
      <c r="N34" s="180" t="s">
        <v>398</v>
      </c>
      <c r="O34" s="181">
        <v>20510715232</v>
      </c>
      <c r="P34" s="181" t="s">
        <v>460</v>
      </c>
    </row>
    <row r="35" spans="1:16" ht="15.95" customHeight="1">
      <c r="A35" s="153" t="s">
        <v>358</v>
      </c>
      <c r="B35" s="193" t="s">
        <v>398</v>
      </c>
      <c r="C35" s="194">
        <v>20510715211</v>
      </c>
      <c r="D35" s="194" t="s">
        <v>474</v>
      </c>
      <c r="E35" s="59" t="s">
        <v>59</v>
      </c>
      <c r="F35" s="173">
        <v>45</v>
      </c>
      <c r="G35" s="185" t="s">
        <v>381</v>
      </c>
      <c r="H35" s="188" t="s">
        <v>461</v>
      </c>
      <c r="I35" s="188" t="s">
        <v>462</v>
      </c>
      <c r="J35" s="188" t="s">
        <v>398</v>
      </c>
      <c r="K35" s="180"/>
      <c r="L35" s="181"/>
      <c r="M35" s="181"/>
      <c r="N35" s="180" t="s">
        <v>398</v>
      </c>
      <c r="O35" s="181">
        <v>20511215146</v>
      </c>
      <c r="P35" s="181" t="s">
        <v>462</v>
      </c>
    </row>
    <row r="36" spans="1:16" ht="15.95" customHeight="1">
      <c r="A36" s="153" t="s">
        <v>359</v>
      </c>
      <c r="B36" s="193" t="s">
        <v>398</v>
      </c>
      <c r="C36" s="194">
        <v>20510715212</v>
      </c>
      <c r="D36" s="194" t="s">
        <v>420</v>
      </c>
      <c r="E36" s="52" t="s">
        <v>44</v>
      </c>
      <c r="F36" s="144">
        <v>39</v>
      </c>
      <c r="G36" s="185" t="s">
        <v>470</v>
      </c>
      <c r="H36" s="188" t="s">
        <v>463</v>
      </c>
      <c r="I36" s="188" t="s">
        <v>464</v>
      </c>
      <c r="J36" s="188" t="s">
        <v>398</v>
      </c>
      <c r="K36" s="180"/>
      <c r="L36" s="181"/>
      <c r="M36" s="181"/>
      <c r="N36" s="180" t="s">
        <v>398</v>
      </c>
      <c r="O36" s="181">
        <v>20511915231</v>
      </c>
      <c r="P36" s="181" t="s">
        <v>464</v>
      </c>
    </row>
    <row r="37" spans="1:16" ht="15.95" customHeight="1">
      <c r="A37" s="153" t="s">
        <v>360</v>
      </c>
      <c r="B37" s="193" t="s">
        <v>398</v>
      </c>
      <c r="C37" s="194">
        <v>20510715213</v>
      </c>
      <c r="D37" s="194" t="s">
        <v>422</v>
      </c>
      <c r="E37" s="43" t="s">
        <v>6</v>
      </c>
      <c r="F37" s="145">
        <v>19</v>
      </c>
      <c r="G37" s="185" t="s">
        <v>471</v>
      </c>
      <c r="H37" s="188" t="s">
        <v>465</v>
      </c>
      <c r="I37" s="188" t="s">
        <v>466</v>
      </c>
      <c r="J37" s="188" t="s">
        <v>398</v>
      </c>
      <c r="K37" s="180"/>
      <c r="L37" s="181"/>
      <c r="M37" s="181"/>
      <c r="N37" s="180" t="s">
        <v>398</v>
      </c>
      <c r="O37" s="189">
        <v>20511915233</v>
      </c>
      <c r="P37" s="189" t="s">
        <v>466</v>
      </c>
    </row>
    <row r="38" spans="1:16" ht="15.95" customHeight="1">
      <c r="A38" s="153" t="s">
        <v>361</v>
      </c>
      <c r="B38" s="193" t="s">
        <v>398</v>
      </c>
      <c r="C38" s="194">
        <v>20510715215</v>
      </c>
      <c r="D38" s="194" t="s">
        <v>426</v>
      </c>
      <c r="E38" s="54" t="s">
        <v>60</v>
      </c>
      <c r="F38" s="146">
        <v>29</v>
      </c>
      <c r="G38" s="185" t="s">
        <v>472</v>
      </c>
      <c r="H38" s="188" t="s">
        <v>467</v>
      </c>
      <c r="I38" s="188" t="s">
        <v>468</v>
      </c>
      <c r="J38" s="188" t="s">
        <v>398</v>
      </c>
      <c r="K38" s="180"/>
      <c r="L38" s="181"/>
      <c r="M38" s="181"/>
      <c r="N38" s="180" t="s">
        <v>398</v>
      </c>
      <c r="O38" s="189">
        <v>20512915314</v>
      </c>
      <c r="P38" s="189" t="s">
        <v>468</v>
      </c>
    </row>
    <row r="39" spans="1:16" ht="15.95" customHeight="1">
      <c r="A39" s="153" t="s">
        <v>362</v>
      </c>
      <c r="B39" s="193" t="s">
        <v>398</v>
      </c>
      <c r="C39" s="194">
        <v>20510715217</v>
      </c>
      <c r="D39" s="194" t="s">
        <v>430</v>
      </c>
      <c r="E39" s="53" t="s">
        <v>61</v>
      </c>
      <c r="F39" s="147">
        <v>38</v>
      </c>
      <c r="G39" s="185" t="s">
        <v>473</v>
      </c>
      <c r="H39" s="190">
        <v>10510713511</v>
      </c>
      <c r="I39" s="190" t="s">
        <v>469</v>
      </c>
      <c r="J39" s="188" t="s">
        <v>398</v>
      </c>
      <c r="K39" s="180" t="s">
        <v>398</v>
      </c>
      <c r="L39" s="181">
        <v>10510713511</v>
      </c>
      <c r="M39" s="182" t="s">
        <v>469</v>
      </c>
    </row>
    <row r="40" spans="1:16" ht="15.95" customHeight="1">
      <c r="A40" s="153" t="s">
        <v>363</v>
      </c>
      <c r="B40" s="193" t="s">
        <v>398</v>
      </c>
      <c r="C40" s="194">
        <v>20510715220</v>
      </c>
      <c r="D40" s="194" t="s">
        <v>436</v>
      </c>
      <c r="E40" s="52" t="s">
        <v>62</v>
      </c>
      <c r="F40" s="148">
        <v>36</v>
      </c>
    </row>
    <row r="41" spans="1:16" ht="15.95" customHeight="1">
      <c r="A41" s="153" t="s">
        <v>364</v>
      </c>
      <c r="B41" s="193" t="s">
        <v>398</v>
      </c>
      <c r="C41" s="194">
        <v>20510715221</v>
      </c>
      <c r="D41" s="194" t="s">
        <v>438</v>
      </c>
      <c r="E41" s="56" t="s">
        <v>63</v>
      </c>
      <c r="F41" s="149">
        <v>42</v>
      </c>
    </row>
    <row r="42" spans="1:16" ht="15.95" customHeight="1">
      <c r="A42" s="153" t="s">
        <v>365</v>
      </c>
      <c r="B42" s="193" t="s">
        <v>398</v>
      </c>
      <c r="C42" s="194">
        <v>20510715222</v>
      </c>
      <c r="D42" s="194" t="s">
        <v>440</v>
      </c>
      <c r="E42" s="56" t="s">
        <v>64</v>
      </c>
      <c r="F42" s="149">
        <v>37</v>
      </c>
    </row>
    <row r="43" spans="1:16" ht="15.95" customHeight="1">
      <c r="A43" s="153" t="s">
        <v>366</v>
      </c>
      <c r="B43" s="193" t="s">
        <v>398</v>
      </c>
      <c r="C43" s="194">
        <v>20510715223</v>
      </c>
      <c r="D43" s="194" t="s">
        <v>442</v>
      </c>
      <c r="E43" s="55" t="s">
        <v>65</v>
      </c>
      <c r="F43" s="146">
        <v>29</v>
      </c>
    </row>
    <row r="44" spans="1:16" ht="15.95" customHeight="1">
      <c r="A44" s="153" t="s">
        <v>367</v>
      </c>
      <c r="B44" s="193" t="s">
        <v>398</v>
      </c>
      <c r="C44" s="194">
        <v>20510715225</v>
      </c>
      <c r="D44" s="194" t="s">
        <v>446</v>
      </c>
      <c r="E44" s="155"/>
      <c r="F44" s="154"/>
    </row>
    <row r="45" spans="1:16" ht="15.95" customHeight="1">
      <c r="A45" s="153" t="s">
        <v>368</v>
      </c>
      <c r="B45" s="193" t="s">
        <v>398</v>
      </c>
      <c r="C45" s="194">
        <v>20510715226</v>
      </c>
      <c r="D45" s="194" t="s">
        <v>448</v>
      </c>
      <c r="E45" s="155"/>
      <c r="F45" s="154"/>
    </row>
    <row r="46" spans="1:16" ht="15.95" customHeight="1">
      <c r="A46" s="153" t="s">
        <v>369</v>
      </c>
      <c r="B46" s="193" t="s">
        <v>398</v>
      </c>
      <c r="C46" s="194">
        <v>20510715227</v>
      </c>
      <c r="D46" s="194" t="s">
        <v>450</v>
      </c>
      <c r="E46" s="155"/>
      <c r="F46" s="154"/>
    </row>
    <row r="47" spans="1:16" ht="15.95" customHeight="1">
      <c r="A47" s="153" t="s">
        <v>370</v>
      </c>
      <c r="B47" s="193" t="s">
        <v>398</v>
      </c>
      <c r="C47" s="194">
        <v>20510715228</v>
      </c>
      <c r="D47" s="194" t="s">
        <v>452</v>
      </c>
      <c r="E47" s="155"/>
      <c r="F47" s="154"/>
    </row>
    <row r="48" spans="1:16" ht="15.95" customHeight="1">
      <c r="A48" s="153" t="s">
        <v>371</v>
      </c>
      <c r="B48" s="193" t="s">
        <v>398</v>
      </c>
      <c r="C48" s="194">
        <v>20510715229</v>
      </c>
      <c r="D48" s="194" t="s">
        <v>454</v>
      </c>
      <c r="E48" s="155"/>
      <c r="F48" s="154"/>
    </row>
    <row r="49" spans="1:18" ht="15.95" customHeight="1">
      <c r="A49" s="153" t="s">
        <v>372</v>
      </c>
      <c r="B49" s="193" t="s">
        <v>398</v>
      </c>
      <c r="C49" s="194">
        <v>20510715230</v>
      </c>
      <c r="D49" s="194" t="s">
        <v>456</v>
      </c>
      <c r="E49" s="155"/>
      <c r="F49" s="154"/>
    </row>
    <row r="50" spans="1:18" ht="15.95" customHeight="1">
      <c r="A50" s="153" t="s">
        <v>373</v>
      </c>
      <c r="B50" s="193" t="s">
        <v>398</v>
      </c>
      <c r="C50" s="194">
        <v>20510715231</v>
      </c>
      <c r="D50" s="194" t="s">
        <v>458</v>
      </c>
      <c r="E50" s="155"/>
      <c r="F50" s="154"/>
    </row>
    <row r="51" spans="1:18" ht="15.95" customHeight="1">
      <c r="A51" s="153" t="s">
        <v>374</v>
      </c>
      <c r="B51" s="193" t="s">
        <v>398</v>
      </c>
      <c r="C51" s="194">
        <v>20510715232</v>
      </c>
      <c r="D51" s="194" t="s">
        <v>460</v>
      </c>
      <c r="E51" s="155"/>
      <c r="F51" s="154"/>
    </row>
    <row r="52" spans="1:18" ht="15.95" customHeight="1">
      <c r="A52" s="153" t="s">
        <v>375</v>
      </c>
      <c r="B52" s="193" t="s">
        <v>398</v>
      </c>
      <c r="C52" s="194">
        <v>20511215146</v>
      </c>
      <c r="D52" s="194" t="s">
        <v>462</v>
      </c>
      <c r="E52" s="155"/>
      <c r="F52" s="154"/>
    </row>
    <row r="53" spans="1:18" ht="15.95" customHeight="1">
      <c r="A53" s="153" t="s">
        <v>376</v>
      </c>
      <c r="B53" s="193" t="s">
        <v>398</v>
      </c>
      <c r="C53" s="194">
        <v>20511915231</v>
      </c>
      <c r="D53" s="194" t="s">
        <v>464</v>
      </c>
      <c r="E53" s="155"/>
      <c r="F53" s="154"/>
    </row>
    <row r="54" spans="1:18" ht="15.95" customHeight="1">
      <c r="A54" s="153" t="s">
        <v>377</v>
      </c>
      <c r="B54" s="193" t="s">
        <v>398</v>
      </c>
      <c r="C54" s="194">
        <v>20511915233</v>
      </c>
      <c r="D54" s="194" t="s">
        <v>466</v>
      </c>
      <c r="E54" s="155"/>
      <c r="F54" s="154"/>
    </row>
    <row r="55" spans="1:18" ht="15.95" customHeight="1">
      <c r="A55" s="153" t="s">
        <v>378</v>
      </c>
      <c r="B55" s="193" t="s">
        <v>398</v>
      </c>
      <c r="C55" s="194">
        <v>20512915314</v>
      </c>
      <c r="D55" s="194" t="s">
        <v>468</v>
      </c>
      <c r="E55" s="156" t="s">
        <v>385</v>
      </c>
      <c r="F55" s="157">
        <f>SUM(F35:F54)</f>
        <v>314</v>
      </c>
    </row>
    <row r="56" spans="1:18" s="161" customFormat="1" ht="20.100000000000001" customHeight="1">
      <c r="A56" s="290" t="s">
        <v>386</v>
      </c>
      <c r="B56" s="291"/>
      <c r="C56" s="291"/>
      <c r="D56" s="292"/>
      <c r="E56" s="288">
        <f>F55*A55</f>
        <v>9420</v>
      </c>
      <c r="F56" s="289"/>
      <c r="G56" s="204"/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</row>
    <row r="57" spans="1:18" ht="15.95" customHeight="1"/>
    <row r="58" spans="1:18" ht="15.95" customHeight="1"/>
    <row r="59" spans="1:18" ht="15.95" customHeight="1"/>
    <row r="60" spans="1:18" ht="15.95" customHeight="1">
      <c r="E60" s="175">
        <f>E56+E17</f>
        <v>11548</v>
      </c>
    </row>
    <row r="61" spans="1:18" ht="15.95" customHeight="1"/>
    <row r="62" spans="1:18" ht="15.95" customHeight="1"/>
    <row r="63" spans="1:18" ht="15.95" customHeight="1"/>
    <row r="64" spans="1:18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</sheetData>
  <mergeCells count="17">
    <mergeCell ref="A1:B1"/>
    <mergeCell ref="A2:F2"/>
    <mergeCell ref="A3:B3"/>
    <mergeCell ref="C3:F3"/>
    <mergeCell ref="A4:B5"/>
    <mergeCell ref="D4:F4"/>
    <mergeCell ref="D5:F5"/>
    <mergeCell ref="E17:F17"/>
    <mergeCell ref="A17:D17"/>
    <mergeCell ref="A21:F21"/>
    <mergeCell ref="A22:B22"/>
    <mergeCell ref="C22:F22"/>
    <mergeCell ref="A23:B24"/>
    <mergeCell ref="D23:F23"/>
    <mergeCell ref="D24:F24"/>
    <mergeCell ref="E56:F56"/>
    <mergeCell ref="A56:D56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workbookViewId="0">
      <selection sqref="A1:F67"/>
    </sheetView>
  </sheetViews>
  <sheetFormatPr defaultRowHeight="14.25"/>
  <cols>
    <col min="1" max="1" width="7.625" style="158" customWidth="1"/>
    <col min="2" max="2" width="9.625" style="159" customWidth="1"/>
    <col min="3" max="3" width="12.625" style="159" customWidth="1"/>
    <col min="4" max="4" width="9.625" style="159" customWidth="1"/>
    <col min="5" max="5" width="34.625" style="159" customWidth="1"/>
    <col min="6" max="6" width="13.625" style="159" customWidth="1"/>
    <col min="7" max="7" width="3.25" style="185" bestFit="1" customWidth="1"/>
    <col min="8" max="8" width="11.25" style="186" bestFit="1" customWidth="1"/>
    <col min="9" max="9" width="6.375" style="186" bestFit="1" customWidth="1"/>
    <col min="10" max="11" width="8.25" style="186" bestFit="1" customWidth="1"/>
    <col min="12" max="12" width="11.25" style="186" bestFit="1" customWidth="1"/>
    <col min="13" max="13" width="6.375" style="186" bestFit="1" customWidth="1"/>
    <col min="14" max="14" width="8.25" style="186" bestFit="1" customWidth="1"/>
    <col min="15" max="15" width="13.125" style="186" bestFit="1" customWidth="1"/>
    <col min="16" max="16" width="6.375" style="186" bestFit="1" customWidth="1"/>
    <col min="17" max="18" width="9" style="186"/>
  </cols>
  <sheetData>
    <row r="1" spans="1:16" ht="30" customHeight="1">
      <c r="A1" s="287" t="s">
        <v>553</v>
      </c>
      <c r="B1" s="287"/>
      <c r="C1" s="117"/>
      <c r="D1" s="117"/>
      <c r="E1" s="118"/>
      <c r="F1" s="119"/>
    </row>
    <row r="2" spans="1:16" ht="50.1" customHeight="1">
      <c r="A2" s="282" t="s">
        <v>280</v>
      </c>
      <c r="B2" s="283"/>
      <c r="C2" s="283"/>
      <c r="D2" s="283"/>
      <c r="E2" s="283"/>
      <c r="F2" s="284"/>
      <c r="L2" s="187" t="s">
        <v>475</v>
      </c>
      <c r="O2" s="187" t="s">
        <v>476</v>
      </c>
    </row>
    <row r="3" spans="1:16" ht="15.95" customHeight="1">
      <c r="A3" s="285" t="s">
        <v>274</v>
      </c>
      <c r="B3" s="286"/>
      <c r="C3" s="270" t="s">
        <v>283</v>
      </c>
      <c r="D3" s="270"/>
      <c r="E3" s="271"/>
      <c r="F3" s="272"/>
      <c r="G3" s="185" t="s">
        <v>547</v>
      </c>
      <c r="H3" s="188" t="s">
        <v>478</v>
      </c>
      <c r="I3" s="188" t="s">
        <v>479</v>
      </c>
      <c r="J3" s="188" t="s">
        <v>480</v>
      </c>
      <c r="L3" s="187"/>
      <c r="N3" s="180" t="s">
        <v>480</v>
      </c>
      <c r="O3" s="181">
        <v>10413915216</v>
      </c>
      <c r="P3" s="182" t="s">
        <v>479</v>
      </c>
    </row>
    <row r="4" spans="1:16" ht="15.95" customHeight="1">
      <c r="A4" s="269" t="s">
        <v>275</v>
      </c>
      <c r="B4" s="270"/>
      <c r="C4" s="141" t="s">
        <v>281</v>
      </c>
      <c r="D4" s="270"/>
      <c r="E4" s="271"/>
      <c r="F4" s="272"/>
      <c r="G4" s="185" t="s">
        <v>393</v>
      </c>
      <c r="H4" s="188" t="s">
        <v>481</v>
      </c>
      <c r="I4" s="188" t="s">
        <v>482</v>
      </c>
      <c r="J4" s="188" t="s">
        <v>480</v>
      </c>
      <c r="K4" s="180" t="s">
        <v>480</v>
      </c>
      <c r="L4" s="181">
        <v>20510715301</v>
      </c>
      <c r="M4" s="182" t="s">
        <v>548</v>
      </c>
      <c r="N4" s="180"/>
      <c r="O4" s="181"/>
      <c r="P4" s="182"/>
    </row>
    <row r="5" spans="1:16" ht="15.95" customHeight="1">
      <c r="A5" s="269"/>
      <c r="B5" s="270"/>
      <c r="C5" s="141" t="s">
        <v>282</v>
      </c>
      <c r="D5" s="271" t="s">
        <v>382</v>
      </c>
      <c r="E5" s="271"/>
      <c r="F5" s="272"/>
      <c r="G5" s="185" t="s">
        <v>351</v>
      </c>
      <c r="H5" s="188" t="s">
        <v>483</v>
      </c>
      <c r="I5" s="188" t="s">
        <v>484</v>
      </c>
      <c r="J5" s="188" t="s">
        <v>480</v>
      </c>
      <c r="K5" s="180" t="s">
        <v>480</v>
      </c>
      <c r="L5" s="181">
        <v>20510715302</v>
      </c>
      <c r="M5" s="182" t="s">
        <v>484</v>
      </c>
      <c r="N5" s="180"/>
      <c r="O5" s="181"/>
      <c r="P5" s="182"/>
    </row>
    <row r="6" spans="1:16" ht="15.95" customHeight="1">
      <c r="A6" s="120" t="s">
        <v>276</v>
      </c>
      <c r="B6" s="121" t="s">
        <v>0</v>
      </c>
      <c r="C6" s="121" t="s">
        <v>277</v>
      </c>
      <c r="D6" s="121" t="s">
        <v>278</v>
      </c>
      <c r="E6" s="122" t="s">
        <v>1</v>
      </c>
      <c r="F6" s="123" t="s">
        <v>279</v>
      </c>
      <c r="G6" s="185" t="s">
        <v>352</v>
      </c>
      <c r="H6" s="188" t="s">
        <v>485</v>
      </c>
      <c r="I6" s="188" t="s">
        <v>486</v>
      </c>
      <c r="J6" s="188" t="s">
        <v>480</v>
      </c>
      <c r="L6" s="187"/>
      <c r="N6" s="180"/>
      <c r="O6" s="181"/>
      <c r="P6" s="182"/>
    </row>
    <row r="7" spans="1:16" ht="15.95" customHeight="1">
      <c r="A7" s="153" t="s">
        <v>547</v>
      </c>
      <c r="B7" s="193" t="s">
        <v>480</v>
      </c>
      <c r="C7" s="196">
        <v>20510715301</v>
      </c>
      <c r="D7" s="197" t="s">
        <v>548</v>
      </c>
      <c r="E7" s="155"/>
      <c r="F7" s="154"/>
      <c r="G7" s="185" t="s">
        <v>353</v>
      </c>
      <c r="H7" s="188" t="s">
        <v>487</v>
      </c>
      <c r="I7" s="188" t="s">
        <v>488</v>
      </c>
      <c r="J7" s="188" t="s">
        <v>480</v>
      </c>
      <c r="L7" s="187"/>
      <c r="N7" s="180" t="s">
        <v>480</v>
      </c>
      <c r="O7" s="181">
        <v>20510715304</v>
      </c>
      <c r="P7" s="182" t="s">
        <v>488</v>
      </c>
    </row>
    <row r="8" spans="1:16" ht="15.95" customHeight="1">
      <c r="A8" s="153" t="s">
        <v>393</v>
      </c>
      <c r="B8" s="193" t="s">
        <v>480</v>
      </c>
      <c r="C8" s="196">
        <v>20510715302</v>
      </c>
      <c r="D8" s="197" t="s">
        <v>484</v>
      </c>
      <c r="E8" s="59" t="s">
        <v>34</v>
      </c>
      <c r="F8" s="143">
        <v>35</v>
      </c>
      <c r="G8" s="185" t="s">
        <v>354</v>
      </c>
      <c r="H8" s="188" t="s">
        <v>489</v>
      </c>
      <c r="I8" s="188" t="s">
        <v>490</v>
      </c>
      <c r="J8" s="188" t="s">
        <v>480</v>
      </c>
      <c r="K8" s="180" t="s">
        <v>480</v>
      </c>
      <c r="L8" s="181">
        <v>20510715305</v>
      </c>
      <c r="M8" s="182" t="s">
        <v>490</v>
      </c>
      <c r="N8" s="180"/>
      <c r="O8" s="181"/>
      <c r="P8" s="182"/>
    </row>
    <row r="9" spans="1:16" ht="15.95" customHeight="1">
      <c r="A9" s="153" t="s">
        <v>351</v>
      </c>
      <c r="B9" s="193" t="s">
        <v>480</v>
      </c>
      <c r="C9" s="196">
        <v>20510715305</v>
      </c>
      <c r="D9" s="197" t="s">
        <v>490</v>
      </c>
      <c r="E9" s="52" t="s">
        <v>44</v>
      </c>
      <c r="F9" s="144">
        <v>39</v>
      </c>
      <c r="G9" s="185" t="s">
        <v>355</v>
      </c>
      <c r="H9" s="188" t="s">
        <v>491</v>
      </c>
      <c r="I9" s="188" t="s">
        <v>492</v>
      </c>
      <c r="J9" s="188" t="s">
        <v>480</v>
      </c>
      <c r="K9" s="180" t="s">
        <v>480</v>
      </c>
      <c r="L9" s="181">
        <v>20510715306</v>
      </c>
      <c r="M9" s="182" t="s">
        <v>492</v>
      </c>
      <c r="N9" s="180"/>
      <c r="O9" s="181"/>
      <c r="P9" s="182"/>
    </row>
    <row r="10" spans="1:16" ht="15.95" customHeight="1">
      <c r="A10" s="153" t="s">
        <v>352</v>
      </c>
      <c r="B10" s="193" t="s">
        <v>480</v>
      </c>
      <c r="C10" s="196">
        <v>20510715306</v>
      </c>
      <c r="D10" s="197" t="s">
        <v>492</v>
      </c>
      <c r="E10" s="43" t="s">
        <v>6</v>
      </c>
      <c r="F10" s="145">
        <v>19</v>
      </c>
      <c r="G10" s="185" t="s">
        <v>356</v>
      </c>
      <c r="H10" s="188" t="s">
        <v>493</v>
      </c>
      <c r="I10" s="188" t="s">
        <v>494</v>
      </c>
      <c r="J10" s="188" t="s">
        <v>480</v>
      </c>
      <c r="L10" s="187"/>
      <c r="N10" s="180" t="s">
        <v>480</v>
      </c>
      <c r="O10" s="181">
        <v>20510715307</v>
      </c>
      <c r="P10" s="182" t="s">
        <v>494</v>
      </c>
    </row>
    <row r="11" spans="1:16" ht="15.95" customHeight="1">
      <c r="A11" s="153" t="s">
        <v>353</v>
      </c>
      <c r="B11" s="193" t="s">
        <v>480</v>
      </c>
      <c r="C11" s="196">
        <v>20510715310</v>
      </c>
      <c r="D11" s="197" t="s">
        <v>500</v>
      </c>
      <c r="E11" s="54" t="s">
        <v>60</v>
      </c>
      <c r="F11" s="146">
        <v>29</v>
      </c>
      <c r="G11" s="185" t="s">
        <v>357</v>
      </c>
      <c r="H11" s="188" t="s">
        <v>495</v>
      </c>
      <c r="I11" s="188" t="s">
        <v>496</v>
      </c>
      <c r="J11" s="188" t="s">
        <v>480</v>
      </c>
      <c r="L11" s="187"/>
      <c r="N11" s="180" t="s">
        <v>480</v>
      </c>
      <c r="O11" s="181">
        <v>20510715308</v>
      </c>
      <c r="P11" s="182" t="s">
        <v>496</v>
      </c>
    </row>
    <row r="12" spans="1:16" ht="15.95" customHeight="1">
      <c r="A12" s="153" t="s">
        <v>354</v>
      </c>
      <c r="B12" s="193" t="s">
        <v>480</v>
      </c>
      <c r="C12" s="197">
        <v>20510715317</v>
      </c>
      <c r="D12" s="197" t="s">
        <v>514</v>
      </c>
      <c r="E12" s="53" t="s">
        <v>61</v>
      </c>
      <c r="F12" s="147">
        <v>38</v>
      </c>
      <c r="G12" s="185" t="s">
        <v>358</v>
      </c>
      <c r="H12" s="188" t="s">
        <v>497</v>
      </c>
      <c r="I12" s="188" t="s">
        <v>498</v>
      </c>
      <c r="J12" s="188" t="s">
        <v>480</v>
      </c>
      <c r="L12" s="187"/>
      <c r="N12" s="180" t="s">
        <v>480</v>
      </c>
      <c r="O12" s="181">
        <v>20510715309</v>
      </c>
      <c r="P12" s="182" t="s">
        <v>498</v>
      </c>
    </row>
    <row r="13" spans="1:16" ht="15.95" customHeight="1">
      <c r="A13" s="153" t="s">
        <v>355</v>
      </c>
      <c r="B13" s="193" t="s">
        <v>480</v>
      </c>
      <c r="C13" s="196">
        <v>20510715324</v>
      </c>
      <c r="D13" s="197" t="s">
        <v>528</v>
      </c>
      <c r="E13" s="52" t="s">
        <v>62</v>
      </c>
      <c r="F13" s="148">
        <v>36</v>
      </c>
      <c r="G13" s="185" t="s">
        <v>359</v>
      </c>
      <c r="H13" s="188" t="s">
        <v>499</v>
      </c>
      <c r="I13" s="188" t="s">
        <v>500</v>
      </c>
      <c r="J13" s="188" t="s">
        <v>480</v>
      </c>
      <c r="K13" s="180" t="s">
        <v>480</v>
      </c>
      <c r="L13" s="181">
        <v>20510715310</v>
      </c>
      <c r="M13" s="182" t="s">
        <v>500</v>
      </c>
      <c r="N13" s="180"/>
      <c r="O13" s="181"/>
      <c r="P13" s="182"/>
    </row>
    <row r="14" spans="1:16" ht="15.95" customHeight="1">
      <c r="A14" s="153" t="s">
        <v>356</v>
      </c>
      <c r="B14" s="193" t="s">
        <v>480</v>
      </c>
      <c r="C14" s="197">
        <v>20510715326</v>
      </c>
      <c r="D14" s="197" t="s">
        <v>532</v>
      </c>
      <c r="E14" s="56" t="s">
        <v>63</v>
      </c>
      <c r="F14" s="149">
        <v>42</v>
      </c>
      <c r="G14" s="185" t="s">
        <v>360</v>
      </c>
      <c r="H14" s="188" t="s">
        <v>501</v>
      </c>
      <c r="I14" s="188" t="s">
        <v>502</v>
      </c>
      <c r="J14" s="188" t="s">
        <v>480</v>
      </c>
      <c r="L14" s="187"/>
      <c r="N14" s="180" t="s">
        <v>480</v>
      </c>
      <c r="O14" s="181">
        <v>20510715311</v>
      </c>
      <c r="P14" s="182" t="s">
        <v>502</v>
      </c>
    </row>
    <row r="15" spans="1:16" ht="15.95" customHeight="1">
      <c r="A15" s="153" t="s">
        <v>357</v>
      </c>
      <c r="B15" s="193" t="s">
        <v>480</v>
      </c>
      <c r="C15" s="197">
        <v>20510715327</v>
      </c>
      <c r="D15" s="197" t="s">
        <v>534</v>
      </c>
      <c r="E15" s="56" t="s">
        <v>64</v>
      </c>
      <c r="F15" s="149">
        <v>37</v>
      </c>
      <c r="G15" s="185" t="s">
        <v>361</v>
      </c>
      <c r="H15" s="188" t="s">
        <v>503</v>
      </c>
      <c r="I15" s="188" t="s">
        <v>504</v>
      </c>
      <c r="J15" s="188" t="s">
        <v>480</v>
      </c>
      <c r="L15" s="187"/>
      <c r="N15" s="180" t="s">
        <v>480</v>
      </c>
      <c r="O15" s="181">
        <v>20510715312</v>
      </c>
      <c r="P15" s="182" t="s">
        <v>504</v>
      </c>
    </row>
    <row r="16" spans="1:16" ht="15.95" customHeight="1">
      <c r="A16" s="153" t="s">
        <v>358</v>
      </c>
      <c r="B16" s="193" t="s">
        <v>480</v>
      </c>
      <c r="C16" s="197">
        <v>20510715328</v>
      </c>
      <c r="D16" s="197" t="s">
        <v>536</v>
      </c>
      <c r="E16" s="55" t="s">
        <v>65</v>
      </c>
      <c r="F16" s="146">
        <v>29</v>
      </c>
      <c r="G16" s="185" t="s">
        <v>362</v>
      </c>
      <c r="H16" s="188" t="s">
        <v>505</v>
      </c>
      <c r="I16" s="188" t="s">
        <v>506</v>
      </c>
      <c r="J16" s="188" t="s">
        <v>480</v>
      </c>
      <c r="L16" s="187"/>
      <c r="N16" s="180" t="s">
        <v>480</v>
      </c>
      <c r="O16" s="181">
        <v>20510715313</v>
      </c>
      <c r="P16" s="182" t="s">
        <v>506</v>
      </c>
    </row>
    <row r="17" spans="1:18" ht="15.95" customHeight="1">
      <c r="A17" s="153" t="s">
        <v>359</v>
      </c>
      <c r="B17" s="193" t="s">
        <v>480</v>
      </c>
      <c r="C17" s="196">
        <v>20510715329</v>
      </c>
      <c r="D17" s="197" t="s">
        <v>538</v>
      </c>
      <c r="E17" s="155"/>
      <c r="F17" s="154"/>
      <c r="G17" s="185" t="s">
        <v>363</v>
      </c>
      <c r="H17" s="188" t="s">
        <v>507</v>
      </c>
      <c r="I17" s="188" t="s">
        <v>508</v>
      </c>
      <c r="J17" s="188" t="s">
        <v>480</v>
      </c>
      <c r="L17" s="187"/>
      <c r="N17" s="180" t="s">
        <v>480</v>
      </c>
      <c r="O17" s="181">
        <v>20510715314</v>
      </c>
      <c r="P17" s="182" t="s">
        <v>508</v>
      </c>
    </row>
    <row r="18" spans="1:18" ht="15.95" customHeight="1">
      <c r="A18" s="153" t="s">
        <v>360</v>
      </c>
      <c r="B18" s="193" t="s">
        <v>480</v>
      </c>
      <c r="C18" s="197">
        <v>20510715331</v>
      </c>
      <c r="D18" s="197" t="s">
        <v>542</v>
      </c>
      <c r="E18" s="156" t="s">
        <v>220</v>
      </c>
      <c r="F18" s="157">
        <f>SUM(F8:F17)</f>
        <v>304</v>
      </c>
      <c r="G18" s="185" t="s">
        <v>364</v>
      </c>
      <c r="H18" s="188" t="s">
        <v>509</v>
      </c>
      <c r="I18" s="188" t="s">
        <v>510</v>
      </c>
      <c r="J18" s="188" t="s">
        <v>480</v>
      </c>
      <c r="L18" s="187"/>
      <c r="N18" s="180" t="s">
        <v>480</v>
      </c>
      <c r="O18" s="207" t="s">
        <v>509</v>
      </c>
      <c r="P18" s="182" t="s">
        <v>510</v>
      </c>
    </row>
    <row r="19" spans="1:18" s="168" customFormat="1" ht="20.100000000000001" customHeight="1">
      <c r="A19" s="275" t="s">
        <v>550</v>
      </c>
      <c r="B19" s="276"/>
      <c r="C19" s="276"/>
      <c r="D19" s="277"/>
      <c r="E19" s="273">
        <f>F18*A18</f>
        <v>3648</v>
      </c>
      <c r="F19" s="274"/>
      <c r="G19" s="198" t="s">
        <v>365</v>
      </c>
      <c r="H19" s="199" t="s">
        <v>511</v>
      </c>
      <c r="I19" s="199" t="s">
        <v>512</v>
      </c>
      <c r="J19" s="199" t="s">
        <v>480</v>
      </c>
      <c r="K19" s="202"/>
      <c r="L19" s="208"/>
      <c r="M19" s="202"/>
      <c r="N19" s="200" t="s">
        <v>480</v>
      </c>
      <c r="O19" s="201">
        <v>20510715316</v>
      </c>
      <c r="P19" s="209" t="s">
        <v>549</v>
      </c>
      <c r="Q19" s="202"/>
      <c r="R19" s="202"/>
    </row>
    <row r="20" spans="1:18" ht="15.95" customHeight="1">
      <c r="G20" s="185" t="s">
        <v>366</v>
      </c>
      <c r="H20" s="188" t="s">
        <v>513</v>
      </c>
      <c r="I20" s="188" t="s">
        <v>514</v>
      </c>
      <c r="J20" s="188" t="s">
        <v>480</v>
      </c>
      <c r="K20" s="180" t="s">
        <v>480</v>
      </c>
      <c r="L20" s="182">
        <v>20510715317</v>
      </c>
      <c r="M20" s="182" t="s">
        <v>514</v>
      </c>
      <c r="N20" s="180"/>
      <c r="O20" s="181"/>
      <c r="P20" s="182"/>
    </row>
    <row r="21" spans="1:18" ht="15.95" customHeight="1">
      <c r="G21" s="185" t="s">
        <v>367</v>
      </c>
      <c r="H21" s="188" t="s">
        <v>515</v>
      </c>
      <c r="I21" s="188" t="s">
        <v>516</v>
      </c>
      <c r="J21" s="188" t="s">
        <v>480</v>
      </c>
      <c r="L21" s="187"/>
      <c r="N21" s="180" t="s">
        <v>480</v>
      </c>
      <c r="O21" s="181">
        <v>20510715318</v>
      </c>
      <c r="P21" s="182" t="s">
        <v>516</v>
      </c>
    </row>
    <row r="22" spans="1:18" ht="15.95" customHeight="1">
      <c r="G22" s="185" t="s">
        <v>368</v>
      </c>
      <c r="H22" s="188" t="s">
        <v>517</v>
      </c>
      <c r="I22" s="188" t="s">
        <v>518</v>
      </c>
      <c r="J22" s="188" t="s">
        <v>480</v>
      </c>
      <c r="L22" s="187"/>
      <c r="N22" s="180" t="s">
        <v>480</v>
      </c>
      <c r="O22" s="181">
        <v>20510715319</v>
      </c>
      <c r="P22" s="182" t="s">
        <v>518</v>
      </c>
    </row>
    <row r="23" spans="1:18" ht="50.1" customHeight="1">
      <c r="A23" s="282" t="s">
        <v>280</v>
      </c>
      <c r="B23" s="283"/>
      <c r="C23" s="283"/>
      <c r="D23" s="283"/>
      <c r="E23" s="283"/>
      <c r="F23" s="284"/>
      <c r="G23" s="185" t="s">
        <v>369</v>
      </c>
      <c r="H23" s="188" t="s">
        <v>519</v>
      </c>
      <c r="I23" s="188" t="s">
        <v>520</v>
      </c>
      <c r="J23" s="188" t="s">
        <v>480</v>
      </c>
      <c r="L23" s="187"/>
      <c r="N23" s="180" t="s">
        <v>480</v>
      </c>
      <c r="O23" s="181">
        <v>20510715320</v>
      </c>
      <c r="P23" s="182" t="s">
        <v>520</v>
      </c>
    </row>
    <row r="24" spans="1:18" ht="15.95" customHeight="1">
      <c r="A24" s="285" t="s">
        <v>274</v>
      </c>
      <c r="B24" s="286"/>
      <c r="C24" s="270" t="s">
        <v>390</v>
      </c>
      <c r="D24" s="270"/>
      <c r="E24" s="271"/>
      <c r="F24" s="272"/>
      <c r="G24" s="185" t="s">
        <v>370</v>
      </c>
      <c r="H24" s="188" t="s">
        <v>521</v>
      </c>
      <c r="I24" s="188" t="s">
        <v>522</v>
      </c>
      <c r="J24" s="188" t="s">
        <v>480</v>
      </c>
      <c r="L24" s="187"/>
      <c r="N24" s="180" t="s">
        <v>480</v>
      </c>
      <c r="O24" s="181">
        <v>20510715321</v>
      </c>
      <c r="P24" s="182" t="s">
        <v>522</v>
      </c>
    </row>
    <row r="25" spans="1:18" ht="15.95" customHeight="1">
      <c r="A25" s="269" t="s">
        <v>275</v>
      </c>
      <c r="B25" s="270"/>
      <c r="C25" s="141" t="s">
        <v>281</v>
      </c>
      <c r="D25" s="270"/>
      <c r="E25" s="271"/>
      <c r="F25" s="272"/>
      <c r="G25" s="185" t="s">
        <v>371</v>
      </c>
      <c r="H25" s="188" t="s">
        <v>523</v>
      </c>
      <c r="I25" s="188" t="s">
        <v>524</v>
      </c>
      <c r="J25" s="188" t="s">
        <v>480</v>
      </c>
      <c r="L25" s="187"/>
      <c r="N25" s="180" t="s">
        <v>480</v>
      </c>
      <c r="O25" s="181">
        <v>20510715322</v>
      </c>
      <c r="P25" s="182" t="s">
        <v>524</v>
      </c>
    </row>
    <row r="26" spans="1:18" ht="15.95" customHeight="1">
      <c r="A26" s="269"/>
      <c r="B26" s="270"/>
      <c r="C26" s="141" t="s">
        <v>282</v>
      </c>
      <c r="D26" s="271" t="s">
        <v>391</v>
      </c>
      <c r="E26" s="271"/>
      <c r="F26" s="272"/>
      <c r="G26" s="185" t="s">
        <v>372</v>
      </c>
      <c r="H26" s="188" t="s">
        <v>525</v>
      </c>
      <c r="I26" s="188" t="s">
        <v>526</v>
      </c>
      <c r="J26" s="188" t="s">
        <v>480</v>
      </c>
      <c r="L26" s="187"/>
      <c r="N26" s="180" t="s">
        <v>480</v>
      </c>
      <c r="O26" s="181">
        <v>20510715323</v>
      </c>
      <c r="P26" s="182" t="s">
        <v>526</v>
      </c>
    </row>
    <row r="27" spans="1:18" ht="15.95" customHeight="1">
      <c r="A27" s="120" t="s">
        <v>276</v>
      </c>
      <c r="B27" s="121" t="s">
        <v>0</v>
      </c>
      <c r="C27" s="121" t="s">
        <v>277</v>
      </c>
      <c r="D27" s="121" t="s">
        <v>278</v>
      </c>
      <c r="E27" s="122" t="s">
        <v>1</v>
      </c>
      <c r="F27" s="123" t="s">
        <v>279</v>
      </c>
      <c r="G27" s="185" t="s">
        <v>373</v>
      </c>
      <c r="H27" s="188" t="s">
        <v>527</v>
      </c>
      <c r="I27" s="188" t="s">
        <v>528</v>
      </c>
      <c r="J27" s="188" t="s">
        <v>480</v>
      </c>
      <c r="K27" s="180" t="s">
        <v>480</v>
      </c>
      <c r="L27" s="181">
        <v>20510715324</v>
      </c>
      <c r="M27" s="182" t="s">
        <v>528</v>
      </c>
      <c r="N27" s="180"/>
      <c r="O27" s="181"/>
      <c r="P27" s="182"/>
    </row>
    <row r="28" spans="1:18" ht="15.95" customHeight="1">
      <c r="A28" s="153" t="s">
        <v>547</v>
      </c>
      <c r="B28" s="193" t="s">
        <v>480</v>
      </c>
      <c r="C28" s="194">
        <v>10413915216</v>
      </c>
      <c r="D28" s="195" t="s">
        <v>479</v>
      </c>
      <c r="E28" s="155"/>
      <c r="F28" s="154"/>
      <c r="G28" s="185" t="s">
        <v>374</v>
      </c>
      <c r="H28" s="188" t="s">
        <v>529</v>
      </c>
      <c r="I28" s="188" t="s">
        <v>530</v>
      </c>
      <c r="J28" s="188" t="s">
        <v>480</v>
      </c>
      <c r="L28" s="187"/>
      <c r="N28" s="180" t="s">
        <v>480</v>
      </c>
      <c r="O28" s="181">
        <v>20510715325</v>
      </c>
      <c r="P28" s="182" t="s">
        <v>530</v>
      </c>
    </row>
    <row r="29" spans="1:18" ht="15.95" customHeight="1">
      <c r="A29" s="153" t="s">
        <v>393</v>
      </c>
      <c r="B29" s="193" t="s">
        <v>480</v>
      </c>
      <c r="C29" s="194">
        <v>20510715304</v>
      </c>
      <c r="D29" s="195" t="s">
        <v>488</v>
      </c>
      <c r="E29" s="155"/>
      <c r="F29" s="154"/>
      <c r="G29" s="185" t="s">
        <v>375</v>
      </c>
      <c r="H29" s="188" t="s">
        <v>531</v>
      </c>
      <c r="I29" s="188" t="s">
        <v>532</v>
      </c>
      <c r="J29" s="188" t="s">
        <v>480</v>
      </c>
      <c r="K29" s="180" t="s">
        <v>480</v>
      </c>
      <c r="L29" s="182">
        <v>20510715326</v>
      </c>
      <c r="M29" s="182" t="s">
        <v>532</v>
      </c>
      <c r="N29" s="180"/>
      <c r="O29" s="181"/>
      <c r="P29" s="182"/>
    </row>
    <row r="30" spans="1:18" ht="15.95" customHeight="1">
      <c r="A30" s="153" t="s">
        <v>351</v>
      </c>
      <c r="B30" s="193" t="s">
        <v>480</v>
      </c>
      <c r="C30" s="194">
        <v>20510715307</v>
      </c>
      <c r="D30" s="195" t="s">
        <v>494</v>
      </c>
      <c r="E30" s="155"/>
      <c r="F30" s="154"/>
      <c r="G30" s="185" t="s">
        <v>376</v>
      </c>
      <c r="H30" s="188" t="s">
        <v>533</v>
      </c>
      <c r="I30" s="188" t="s">
        <v>534</v>
      </c>
      <c r="J30" s="188" t="s">
        <v>480</v>
      </c>
      <c r="K30" s="180" t="s">
        <v>480</v>
      </c>
      <c r="L30" s="182">
        <v>20510715327</v>
      </c>
      <c r="M30" s="182" t="s">
        <v>534</v>
      </c>
      <c r="N30" s="180"/>
      <c r="O30" s="181"/>
      <c r="P30" s="182"/>
    </row>
    <row r="31" spans="1:18" ht="15.95" customHeight="1">
      <c r="A31" s="153" t="s">
        <v>352</v>
      </c>
      <c r="B31" s="193" t="s">
        <v>480</v>
      </c>
      <c r="C31" s="194">
        <v>20510715308</v>
      </c>
      <c r="D31" s="195" t="s">
        <v>496</v>
      </c>
      <c r="E31" s="155"/>
      <c r="F31" s="154"/>
      <c r="G31" s="185" t="s">
        <v>377</v>
      </c>
      <c r="H31" s="188" t="s">
        <v>535</v>
      </c>
      <c r="I31" s="188" t="s">
        <v>536</v>
      </c>
      <c r="J31" s="188" t="s">
        <v>480</v>
      </c>
      <c r="K31" s="180" t="s">
        <v>480</v>
      </c>
      <c r="L31" s="182">
        <v>20510715328</v>
      </c>
      <c r="M31" s="182" t="s">
        <v>536</v>
      </c>
      <c r="N31" s="180"/>
      <c r="O31" s="181"/>
      <c r="P31" s="182"/>
    </row>
    <row r="32" spans="1:18" ht="15.95" customHeight="1">
      <c r="A32" s="153" t="s">
        <v>353</v>
      </c>
      <c r="B32" s="193" t="s">
        <v>480</v>
      </c>
      <c r="C32" s="194">
        <v>20510715309</v>
      </c>
      <c r="D32" s="195" t="s">
        <v>498</v>
      </c>
      <c r="E32" s="155"/>
      <c r="F32" s="154"/>
      <c r="G32" s="185" t="s">
        <v>378</v>
      </c>
      <c r="H32" s="188" t="s">
        <v>537</v>
      </c>
      <c r="I32" s="188" t="s">
        <v>538</v>
      </c>
      <c r="J32" s="188" t="s">
        <v>480</v>
      </c>
      <c r="K32" s="180" t="s">
        <v>480</v>
      </c>
      <c r="L32" s="181">
        <v>20510715329</v>
      </c>
      <c r="M32" s="182" t="s">
        <v>538</v>
      </c>
      <c r="N32" s="180"/>
      <c r="O32" s="181"/>
      <c r="P32" s="182"/>
    </row>
    <row r="33" spans="1:16" ht="15.95" customHeight="1">
      <c r="A33" s="153" t="s">
        <v>354</v>
      </c>
      <c r="B33" s="193" t="s">
        <v>480</v>
      </c>
      <c r="C33" s="194">
        <v>20510715311</v>
      </c>
      <c r="D33" s="195" t="s">
        <v>502</v>
      </c>
      <c r="E33" s="59" t="s">
        <v>59</v>
      </c>
      <c r="F33" s="173">
        <v>45</v>
      </c>
      <c r="G33" s="185" t="s">
        <v>379</v>
      </c>
      <c r="H33" s="188" t="s">
        <v>539</v>
      </c>
      <c r="I33" s="188" t="s">
        <v>540</v>
      </c>
      <c r="J33" s="188" t="s">
        <v>480</v>
      </c>
      <c r="N33" s="180" t="s">
        <v>480</v>
      </c>
      <c r="O33" s="181">
        <v>20510715330</v>
      </c>
      <c r="P33" s="182" t="s">
        <v>540</v>
      </c>
    </row>
    <row r="34" spans="1:16" ht="15.95" customHeight="1">
      <c r="A34" s="153" t="s">
        <v>355</v>
      </c>
      <c r="B34" s="193" t="s">
        <v>480</v>
      </c>
      <c r="C34" s="194">
        <v>20510715312</v>
      </c>
      <c r="D34" s="195" t="s">
        <v>504</v>
      </c>
      <c r="E34" s="52" t="s">
        <v>44</v>
      </c>
      <c r="F34" s="144">
        <v>39</v>
      </c>
      <c r="G34" s="185" t="s">
        <v>380</v>
      </c>
      <c r="H34" s="188" t="s">
        <v>541</v>
      </c>
      <c r="I34" s="188" t="s">
        <v>542</v>
      </c>
      <c r="J34" s="188" t="s">
        <v>480</v>
      </c>
      <c r="K34" s="180" t="s">
        <v>480</v>
      </c>
      <c r="L34" s="182">
        <v>20510715331</v>
      </c>
      <c r="M34" s="182" t="s">
        <v>542</v>
      </c>
      <c r="N34" s="180"/>
      <c r="O34" s="181"/>
      <c r="P34" s="182"/>
    </row>
    <row r="35" spans="1:16" ht="15.95" customHeight="1">
      <c r="A35" s="153" t="s">
        <v>356</v>
      </c>
      <c r="B35" s="193" t="s">
        <v>480</v>
      </c>
      <c r="C35" s="194">
        <v>20510715313</v>
      </c>
      <c r="D35" s="195" t="s">
        <v>506</v>
      </c>
      <c r="E35" s="43" t="s">
        <v>6</v>
      </c>
      <c r="F35" s="145">
        <v>19</v>
      </c>
      <c r="G35" s="185" t="s">
        <v>381</v>
      </c>
      <c r="H35" s="188" t="s">
        <v>543</v>
      </c>
      <c r="I35" s="188" t="s">
        <v>544</v>
      </c>
      <c r="J35" s="188" t="s">
        <v>480</v>
      </c>
      <c r="N35" s="180" t="s">
        <v>480</v>
      </c>
      <c r="O35" s="181">
        <v>20510715332</v>
      </c>
      <c r="P35" s="182" t="s">
        <v>544</v>
      </c>
    </row>
    <row r="36" spans="1:16" ht="15.95" customHeight="1">
      <c r="A36" s="153" t="s">
        <v>357</v>
      </c>
      <c r="B36" s="193" t="s">
        <v>480</v>
      </c>
      <c r="C36" s="194">
        <v>20510715314</v>
      </c>
      <c r="D36" s="195" t="s">
        <v>508</v>
      </c>
      <c r="E36" s="54" t="s">
        <v>60</v>
      </c>
      <c r="F36" s="146">
        <v>29</v>
      </c>
      <c r="G36" s="185" t="s">
        <v>470</v>
      </c>
      <c r="H36" s="188" t="s">
        <v>545</v>
      </c>
      <c r="I36" s="188" t="s">
        <v>546</v>
      </c>
      <c r="J36" s="188" t="s">
        <v>480</v>
      </c>
      <c r="N36" s="180" t="s">
        <v>480</v>
      </c>
      <c r="O36" s="181">
        <v>20510715333</v>
      </c>
      <c r="P36" s="182" t="s">
        <v>546</v>
      </c>
    </row>
    <row r="37" spans="1:16" ht="15.95" customHeight="1">
      <c r="A37" s="153" t="s">
        <v>358</v>
      </c>
      <c r="B37" s="193" t="s">
        <v>480</v>
      </c>
      <c r="C37" s="210" t="s">
        <v>509</v>
      </c>
      <c r="D37" s="195" t="s">
        <v>510</v>
      </c>
      <c r="E37" s="53" t="s">
        <v>61</v>
      </c>
      <c r="F37" s="147">
        <v>38</v>
      </c>
    </row>
    <row r="38" spans="1:16" ht="15.95" customHeight="1">
      <c r="A38" s="153" t="s">
        <v>359</v>
      </c>
      <c r="B38" s="193" t="s">
        <v>480</v>
      </c>
      <c r="C38" s="194">
        <v>20510715316</v>
      </c>
      <c r="D38" s="195" t="s">
        <v>549</v>
      </c>
      <c r="E38" s="52" t="s">
        <v>62</v>
      </c>
      <c r="F38" s="148">
        <v>36</v>
      </c>
    </row>
    <row r="39" spans="1:16" ht="15.95" customHeight="1">
      <c r="A39" s="153" t="s">
        <v>360</v>
      </c>
      <c r="B39" s="193" t="s">
        <v>480</v>
      </c>
      <c r="C39" s="194">
        <v>20510715318</v>
      </c>
      <c r="D39" s="195" t="s">
        <v>516</v>
      </c>
      <c r="E39" s="56" t="s">
        <v>63</v>
      </c>
      <c r="F39" s="149">
        <v>42</v>
      </c>
    </row>
    <row r="40" spans="1:16" ht="15.95" customHeight="1">
      <c r="A40" s="153" t="s">
        <v>361</v>
      </c>
      <c r="B40" s="193" t="s">
        <v>480</v>
      </c>
      <c r="C40" s="194">
        <v>20510715319</v>
      </c>
      <c r="D40" s="195" t="s">
        <v>518</v>
      </c>
      <c r="E40" s="56" t="s">
        <v>64</v>
      </c>
      <c r="F40" s="149">
        <v>37</v>
      </c>
    </row>
    <row r="41" spans="1:16" ht="15.95" customHeight="1">
      <c r="A41" s="153" t="s">
        <v>362</v>
      </c>
      <c r="B41" s="193" t="s">
        <v>480</v>
      </c>
      <c r="C41" s="194">
        <v>20510715320</v>
      </c>
      <c r="D41" s="195" t="s">
        <v>520</v>
      </c>
      <c r="E41" s="55" t="s">
        <v>65</v>
      </c>
      <c r="F41" s="146">
        <v>29</v>
      </c>
    </row>
    <row r="42" spans="1:16" ht="15.95" customHeight="1">
      <c r="A42" s="153" t="s">
        <v>363</v>
      </c>
      <c r="B42" s="193" t="s">
        <v>480</v>
      </c>
      <c r="C42" s="194">
        <v>20510715321</v>
      </c>
      <c r="D42" s="195" t="s">
        <v>522</v>
      </c>
      <c r="E42" s="155"/>
      <c r="F42" s="154"/>
    </row>
    <row r="43" spans="1:16" ht="15.95" customHeight="1">
      <c r="A43" s="153" t="s">
        <v>364</v>
      </c>
      <c r="B43" s="193" t="s">
        <v>480</v>
      </c>
      <c r="C43" s="194">
        <v>20510715322</v>
      </c>
      <c r="D43" s="195" t="s">
        <v>524</v>
      </c>
      <c r="E43" s="155"/>
      <c r="F43" s="154"/>
    </row>
    <row r="44" spans="1:16" ht="15.95" customHeight="1">
      <c r="A44" s="153" t="s">
        <v>365</v>
      </c>
      <c r="B44" s="193" t="s">
        <v>480</v>
      </c>
      <c r="C44" s="194">
        <v>20510715323</v>
      </c>
      <c r="D44" s="195" t="s">
        <v>526</v>
      </c>
      <c r="E44" s="155"/>
      <c r="F44" s="154"/>
    </row>
    <row r="45" spans="1:16" ht="15.95" customHeight="1">
      <c r="A45" s="153" t="s">
        <v>366</v>
      </c>
      <c r="B45" s="193" t="s">
        <v>480</v>
      </c>
      <c r="C45" s="194">
        <v>20510715325</v>
      </c>
      <c r="D45" s="195" t="s">
        <v>530</v>
      </c>
      <c r="E45" s="155"/>
      <c r="F45" s="154"/>
    </row>
    <row r="46" spans="1:16" ht="15.95" customHeight="1">
      <c r="A46" s="153" t="s">
        <v>367</v>
      </c>
      <c r="B46" s="193" t="s">
        <v>480</v>
      </c>
      <c r="C46" s="194">
        <v>20510715330</v>
      </c>
      <c r="D46" s="195" t="s">
        <v>540</v>
      </c>
      <c r="E46" s="155"/>
      <c r="F46" s="154"/>
    </row>
    <row r="47" spans="1:16" ht="15.95" customHeight="1">
      <c r="A47" s="153" t="s">
        <v>368</v>
      </c>
      <c r="B47" s="193" t="s">
        <v>480</v>
      </c>
      <c r="C47" s="194">
        <v>20510715332</v>
      </c>
      <c r="D47" s="195" t="s">
        <v>544</v>
      </c>
      <c r="E47" s="155"/>
      <c r="F47" s="154"/>
    </row>
    <row r="48" spans="1:16" ht="15.95" customHeight="1">
      <c r="A48" s="153" t="s">
        <v>369</v>
      </c>
      <c r="B48" s="193" t="s">
        <v>480</v>
      </c>
      <c r="C48" s="194">
        <v>20510715333</v>
      </c>
      <c r="D48" s="195" t="s">
        <v>546</v>
      </c>
      <c r="E48" s="211" t="s">
        <v>552</v>
      </c>
      <c r="F48" s="212">
        <f>SUM(F33:F47)</f>
        <v>314</v>
      </c>
    </row>
    <row r="49" spans="1:18" s="214" customFormat="1" ht="20.100000000000001" customHeight="1">
      <c r="A49" s="295" t="s">
        <v>550</v>
      </c>
      <c r="B49" s="296"/>
      <c r="C49" s="296"/>
      <c r="D49" s="297"/>
      <c r="E49" s="293">
        <f>F48*A48</f>
        <v>6594</v>
      </c>
      <c r="F49" s="294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</row>
    <row r="50" spans="1:18" ht="15.95" customHeight="1"/>
    <row r="51" spans="1:18" ht="15.95" customHeight="1"/>
    <row r="52" spans="1:18" ht="15.95" customHeight="1"/>
    <row r="53" spans="1:18" ht="50.1" customHeight="1">
      <c r="A53" s="282" t="s">
        <v>280</v>
      </c>
      <c r="B53" s="283"/>
      <c r="C53" s="283"/>
      <c r="D53" s="283"/>
      <c r="E53" s="283"/>
      <c r="F53" s="284"/>
    </row>
    <row r="54" spans="1:18" ht="15.95" customHeight="1">
      <c r="A54" s="285" t="s">
        <v>274</v>
      </c>
      <c r="B54" s="286"/>
      <c r="C54" s="270"/>
      <c r="D54" s="270"/>
      <c r="E54" s="271"/>
      <c r="F54" s="272"/>
    </row>
    <row r="55" spans="1:18" ht="15.95" customHeight="1">
      <c r="A55" s="269" t="s">
        <v>275</v>
      </c>
      <c r="B55" s="270"/>
      <c r="C55" s="141" t="s">
        <v>281</v>
      </c>
      <c r="D55" s="270"/>
      <c r="E55" s="271"/>
      <c r="F55" s="272"/>
    </row>
    <row r="56" spans="1:18" ht="15.95" customHeight="1">
      <c r="A56" s="269"/>
      <c r="B56" s="270"/>
      <c r="C56" s="141" t="s">
        <v>282</v>
      </c>
      <c r="D56" s="271"/>
      <c r="E56" s="271"/>
      <c r="F56" s="272"/>
    </row>
    <row r="57" spans="1:18" ht="15.95" customHeight="1">
      <c r="A57" s="120" t="s">
        <v>276</v>
      </c>
      <c r="B57" s="121" t="s">
        <v>0</v>
      </c>
      <c r="C57" s="121" t="s">
        <v>277</v>
      </c>
      <c r="D57" s="121" t="s">
        <v>278</v>
      </c>
      <c r="E57" s="122" t="s">
        <v>1</v>
      </c>
      <c r="F57" s="123" t="s">
        <v>279</v>
      </c>
    </row>
    <row r="58" spans="1:18" ht="15.95" customHeight="1">
      <c r="A58" s="153"/>
      <c r="B58" s="155"/>
      <c r="C58" s="155"/>
      <c r="D58" s="155"/>
      <c r="E58" s="52" t="s">
        <v>44</v>
      </c>
      <c r="F58" s="144">
        <v>39</v>
      </c>
    </row>
    <row r="59" spans="1:18" ht="15.95" customHeight="1">
      <c r="A59" s="153"/>
      <c r="B59" s="155"/>
      <c r="C59" s="155"/>
      <c r="D59" s="155"/>
      <c r="E59" s="43" t="s">
        <v>6</v>
      </c>
      <c r="F59" s="145">
        <v>19</v>
      </c>
    </row>
    <row r="60" spans="1:18" ht="15.95" customHeight="1">
      <c r="A60" s="153"/>
      <c r="B60" s="155"/>
      <c r="C60" s="155"/>
      <c r="D60" s="155"/>
      <c r="E60" s="54" t="s">
        <v>60</v>
      </c>
      <c r="F60" s="146">
        <v>29</v>
      </c>
    </row>
    <row r="61" spans="1:18" ht="15.95" customHeight="1">
      <c r="A61" s="153"/>
      <c r="B61" s="155"/>
      <c r="C61" s="155"/>
      <c r="D61" s="155"/>
      <c r="E61" s="53" t="s">
        <v>61</v>
      </c>
      <c r="F61" s="147">
        <v>38</v>
      </c>
    </row>
    <row r="62" spans="1:18" ht="15.95" customHeight="1">
      <c r="A62" s="153" t="s">
        <v>547</v>
      </c>
      <c r="B62" s="193" t="s">
        <v>480</v>
      </c>
      <c r="C62" s="215" t="s">
        <v>485</v>
      </c>
      <c r="D62" s="215" t="s">
        <v>486</v>
      </c>
      <c r="E62" s="52" t="s">
        <v>62</v>
      </c>
      <c r="F62" s="148">
        <v>36</v>
      </c>
    </row>
    <row r="63" spans="1:18" ht="15.95" customHeight="1">
      <c r="A63" s="153"/>
      <c r="B63" s="155"/>
      <c r="C63" s="155"/>
      <c r="D63" s="155"/>
      <c r="E63" s="56" t="s">
        <v>63</v>
      </c>
      <c r="F63" s="149">
        <v>42</v>
      </c>
    </row>
    <row r="64" spans="1:18" ht="15.95" customHeight="1">
      <c r="A64" s="153"/>
      <c r="B64" s="155"/>
      <c r="C64" s="155"/>
      <c r="D64" s="155"/>
      <c r="E64" s="56" t="s">
        <v>64</v>
      </c>
      <c r="F64" s="149">
        <v>37</v>
      </c>
    </row>
    <row r="65" spans="1:18" ht="15.95" customHeight="1">
      <c r="A65" s="153"/>
      <c r="B65" s="155"/>
      <c r="C65" s="155"/>
      <c r="D65" s="155"/>
      <c r="E65" s="55" t="s">
        <v>65</v>
      </c>
      <c r="F65" s="146">
        <v>29</v>
      </c>
    </row>
    <row r="66" spans="1:18" ht="15.95" customHeight="1">
      <c r="A66" s="153"/>
      <c r="B66" s="155"/>
      <c r="C66" s="155"/>
      <c r="D66" s="155"/>
      <c r="E66" s="156" t="s">
        <v>220</v>
      </c>
      <c r="F66" s="157">
        <f>SUM(F58:F65)</f>
        <v>269</v>
      </c>
    </row>
    <row r="67" spans="1:18" s="168" customFormat="1" ht="20.100000000000001" customHeight="1">
      <c r="A67" s="275" t="s">
        <v>550</v>
      </c>
      <c r="B67" s="276"/>
      <c r="C67" s="276"/>
      <c r="D67" s="277"/>
      <c r="E67" s="273">
        <f>F66*A62</f>
        <v>269</v>
      </c>
      <c r="F67" s="274"/>
      <c r="G67" s="198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</row>
    <row r="68" spans="1:18" ht="15.95" customHeight="1"/>
    <row r="69" spans="1:18" ht="15.95" customHeight="1"/>
    <row r="70" spans="1:18" ht="15.95" customHeight="1"/>
    <row r="71" spans="1:18" ht="15.95" customHeight="1">
      <c r="E71" s="175">
        <f>E67+E49+E19</f>
        <v>10511</v>
      </c>
    </row>
    <row r="72" spans="1:18" ht="15.95" customHeight="1"/>
    <row r="73" spans="1:18" ht="15.95" customHeight="1"/>
    <row r="74" spans="1:18" ht="15.95" customHeight="1"/>
    <row r="75" spans="1:18" ht="15.95" customHeight="1"/>
    <row r="76" spans="1:18" ht="15.95" customHeight="1"/>
    <row r="77" spans="1:18" ht="15.95" customHeight="1"/>
    <row r="78" spans="1:18" ht="15.95" customHeight="1"/>
    <row r="79" spans="1:18" ht="15.95" customHeight="1"/>
    <row r="80" spans="1:18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</sheetData>
  <mergeCells count="25">
    <mergeCell ref="A1:B1"/>
    <mergeCell ref="A2:F2"/>
    <mergeCell ref="A3:B3"/>
    <mergeCell ref="C3:F3"/>
    <mergeCell ref="A4:B5"/>
    <mergeCell ref="D4:F4"/>
    <mergeCell ref="D5:F5"/>
    <mergeCell ref="E19:F19"/>
    <mergeCell ref="A19:D19"/>
    <mergeCell ref="A23:F23"/>
    <mergeCell ref="A24:B24"/>
    <mergeCell ref="C24:F24"/>
    <mergeCell ref="A25:B26"/>
    <mergeCell ref="D25:F25"/>
    <mergeCell ref="D26:F26"/>
    <mergeCell ref="E49:F49"/>
    <mergeCell ref="A49:D49"/>
    <mergeCell ref="E67:F67"/>
    <mergeCell ref="A67:D67"/>
    <mergeCell ref="A53:F53"/>
    <mergeCell ref="A54:B54"/>
    <mergeCell ref="C54:F54"/>
    <mergeCell ref="A55:B56"/>
    <mergeCell ref="D55:F55"/>
    <mergeCell ref="D56:F56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workbookViewId="0">
      <selection sqref="A1:F51"/>
    </sheetView>
  </sheetViews>
  <sheetFormatPr defaultRowHeight="14.25"/>
  <cols>
    <col min="1" max="1" width="7.625" style="158" customWidth="1"/>
    <col min="2" max="2" width="9.625" style="239" customWidth="1"/>
    <col min="3" max="3" width="12.625" style="239" customWidth="1"/>
    <col min="4" max="4" width="9.625" style="239" customWidth="1"/>
    <col min="5" max="5" width="34.625" style="239" customWidth="1"/>
    <col min="6" max="6" width="13.625" style="239" customWidth="1"/>
    <col min="7" max="7" width="3.25" style="185" bestFit="1" customWidth="1"/>
    <col min="8" max="8" width="12.25" style="186" bestFit="1" customWidth="1"/>
    <col min="9" max="9" width="6.375" style="186" bestFit="1" customWidth="1"/>
    <col min="10" max="11" width="8.25" style="186" bestFit="1" customWidth="1"/>
    <col min="12" max="12" width="11.25" style="186" bestFit="1" customWidth="1"/>
    <col min="13" max="13" width="6.375" style="186" bestFit="1" customWidth="1"/>
    <col min="14" max="14" width="8.25" style="186" bestFit="1" customWidth="1"/>
    <col min="15" max="15" width="13.125" style="186" bestFit="1" customWidth="1"/>
    <col min="16" max="16" width="6.375" style="186" bestFit="1" customWidth="1"/>
  </cols>
  <sheetData>
    <row r="1" spans="1:16" ht="30" customHeight="1">
      <c r="A1" s="301" t="s">
        <v>698</v>
      </c>
      <c r="B1" s="301"/>
      <c r="C1" s="216"/>
      <c r="D1" s="216"/>
      <c r="E1" s="217"/>
      <c r="F1" s="216"/>
    </row>
    <row r="2" spans="1:16" ht="50.1" customHeight="1">
      <c r="A2" s="283" t="s">
        <v>280</v>
      </c>
      <c r="B2" s="283"/>
      <c r="C2" s="283"/>
      <c r="D2" s="283"/>
      <c r="E2" s="283"/>
      <c r="F2" s="283"/>
      <c r="L2" s="187" t="s">
        <v>475</v>
      </c>
      <c r="O2" s="187" t="s">
        <v>476</v>
      </c>
    </row>
    <row r="3" spans="1:16" ht="15.95" customHeight="1">
      <c r="A3" s="286" t="s">
        <v>274</v>
      </c>
      <c r="B3" s="286"/>
      <c r="C3" s="270" t="s">
        <v>283</v>
      </c>
      <c r="D3" s="270"/>
      <c r="E3" s="271"/>
      <c r="F3" s="270"/>
      <c r="G3" s="185" t="s">
        <v>547</v>
      </c>
      <c r="H3" s="188" t="s">
        <v>554</v>
      </c>
      <c r="I3" s="188" t="s">
        <v>555</v>
      </c>
      <c r="J3" s="188" t="s">
        <v>556</v>
      </c>
      <c r="K3" s="180" t="s">
        <v>556</v>
      </c>
      <c r="L3" s="182">
        <v>10212515106</v>
      </c>
      <c r="M3" s="182" t="s">
        <v>555</v>
      </c>
      <c r="O3" s="187"/>
    </row>
    <row r="4" spans="1:16" ht="15.95" customHeight="1">
      <c r="A4" s="270" t="s">
        <v>275</v>
      </c>
      <c r="B4" s="270"/>
      <c r="C4" s="141" t="s">
        <v>281</v>
      </c>
      <c r="D4" s="270"/>
      <c r="E4" s="271"/>
      <c r="F4" s="270"/>
      <c r="G4" s="185" t="s">
        <v>393</v>
      </c>
      <c r="H4" s="188" t="s">
        <v>557</v>
      </c>
      <c r="I4" s="188" t="s">
        <v>558</v>
      </c>
      <c r="J4" s="188" t="s">
        <v>556</v>
      </c>
      <c r="K4" s="180"/>
      <c r="L4" s="182"/>
      <c r="M4" s="182"/>
      <c r="N4" s="180" t="s">
        <v>556</v>
      </c>
      <c r="O4" s="182">
        <v>10410315630</v>
      </c>
      <c r="P4" s="182" t="s">
        <v>558</v>
      </c>
    </row>
    <row r="5" spans="1:16" ht="15.95" customHeight="1">
      <c r="A5" s="270"/>
      <c r="B5" s="270"/>
      <c r="C5" s="141" t="s">
        <v>282</v>
      </c>
      <c r="D5" s="271" t="s">
        <v>382</v>
      </c>
      <c r="E5" s="271"/>
      <c r="F5" s="270"/>
      <c r="G5" s="185" t="s">
        <v>351</v>
      </c>
      <c r="H5" s="188" t="s">
        <v>559</v>
      </c>
      <c r="I5" s="188" t="s">
        <v>560</v>
      </c>
      <c r="J5" s="188" t="s">
        <v>556</v>
      </c>
      <c r="K5" s="180"/>
      <c r="L5" s="182"/>
      <c r="M5" s="182"/>
    </row>
    <row r="6" spans="1:16" ht="15.95" customHeight="1">
      <c r="A6" s="120" t="s">
        <v>276</v>
      </c>
      <c r="B6" s="218" t="s">
        <v>0</v>
      </c>
      <c r="C6" s="218" t="s">
        <v>277</v>
      </c>
      <c r="D6" s="218" t="s">
        <v>278</v>
      </c>
      <c r="E6" s="219" t="s">
        <v>1</v>
      </c>
      <c r="F6" s="220" t="s">
        <v>279</v>
      </c>
      <c r="G6" s="185" t="s">
        <v>352</v>
      </c>
      <c r="H6" s="188" t="s">
        <v>561</v>
      </c>
      <c r="I6" s="188" t="s">
        <v>562</v>
      </c>
      <c r="J6" s="188" t="s">
        <v>556</v>
      </c>
      <c r="K6" s="180" t="s">
        <v>556</v>
      </c>
      <c r="L6" s="182">
        <v>20510715402</v>
      </c>
      <c r="M6" s="182" t="s">
        <v>562</v>
      </c>
    </row>
    <row r="7" spans="1:16" ht="15.95" customHeight="1">
      <c r="A7" s="153" t="s">
        <v>551</v>
      </c>
      <c r="B7" s="221" t="s">
        <v>556</v>
      </c>
      <c r="C7" s="222">
        <v>10212515106</v>
      </c>
      <c r="D7" s="222" t="s">
        <v>555</v>
      </c>
      <c r="E7" s="223"/>
      <c r="F7" s="224"/>
      <c r="G7" s="185" t="s">
        <v>353</v>
      </c>
      <c r="H7" s="188" t="s">
        <v>563</v>
      </c>
      <c r="I7" s="188" t="s">
        <v>564</v>
      </c>
      <c r="J7" s="188" t="s">
        <v>556</v>
      </c>
      <c r="K7" s="180"/>
      <c r="L7" s="182"/>
      <c r="M7" s="182"/>
    </row>
    <row r="8" spans="1:16" ht="15.95" customHeight="1">
      <c r="A8" s="153" t="s">
        <v>393</v>
      </c>
      <c r="B8" s="221" t="s">
        <v>556</v>
      </c>
      <c r="C8" s="222">
        <v>20510715402</v>
      </c>
      <c r="D8" s="222" t="s">
        <v>562</v>
      </c>
      <c r="E8" s="225" t="s">
        <v>34</v>
      </c>
      <c r="F8" s="226">
        <v>35</v>
      </c>
      <c r="G8" s="185" t="s">
        <v>354</v>
      </c>
      <c r="H8" s="188" t="s">
        <v>565</v>
      </c>
      <c r="I8" s="188" t="s">
        <v>566</v>
      </c>
      <c r="J8" s="188" t="s">
        <v>556</v>
      </c>
      <c r="K8" s="180"/>
      <c r="L8" s="182"/>
      <c r="M8" s="182"/>
      <c r="N8" s="180" t="s">
        <v>556</v>
      </c>
      <c r="O8" s="182">
        <v>20510715404</v>
      </c>
      <c r="P8" s="182" t="s">
        <v>566</v>
      </c>
    </row>
    <row r="9" spans="1:16" ht="15.95" customHeight="1">
      <c r="A9" s="153" t="s">
        <v>351</v>
      </c>
      <c r="B9" s="221" t="s">
        <v>556</v>
      </c>
      <c r="C9" s="222">
        <v>20510715405</v>
      </c>
      <c r="D9" s="222" t="s">
        <v>568</v>
      </c>
      <c r="E9" s="227" t="s">
        <v>44</v>
      </c>
      <c r="F9" s="228">
        <v>39</v>
      </c>
      <c r="G9" s="185" t="s">
        <v>355</v>
      </c>
      <c r="H9" s="188" t="s">
        <v>567</v>
      </c>
      <c r="I9" s="188" t="s">
        <v>568</v>
      </c>
      <c r="J9" s="188" t="s">
        <v>556</v>
      </c>
      <c r="K9" s="180" t="s">
        <v>556</v>
      </c>
      <c r="L9" s="182">
        <v>20510715405</v>
      </c>
      <c r="M9" s="182" t="s">
        <v>568</v>
      </c>
      <c r="N9" s="180"/>
      <c r="O9" s="182"/>
      <c r="P9" s="182"/>
    </row>
    <row r="10" spans="1:16" ht="15.95" customHeight="1">
      <c r="A10" s="153" t="s">
        <v>352</v>
      </c>
      <c r="B10" s="221" t="s">
        <v>556</v>
      </c>
      <c r="C10" s="222">
        <v>20510715407</v>
      </c>
      <c r="D10" s="222" t="s">
        <v>572</v>
      </c>
      <c r="E10" s="50" t="s">
        <v>6</v>
      </c>
      <c r="F10" s="229">
        <v>19</v>
      </c>
      <c r="G10" s="185" t="s">
        <v>356</v>
      </c>
      <c r="H10" s="188" t="s">
        <v>569</v>
      </c>
      <c r="I10" s="188" t="s">
        <v>570</v>
      </c>
      <c r="J10" s="188" t="s">
        <v>556</v>
      </c>
      <c r="K10" s="180"/>
      <c r="L10" s="182"/>
      <c r="M10" s="182"/>
      <c r="N10" s="180" t="s">
        <v>556</v>
      </c>
      <c r="O10" s="182">
        <v>20510715406</v>
      </c>
      <c r="P10" s="182" t="s">
        <v>570</v>
      </c>
    </row>
    <row r="11" spans="1:16" ht="15.95" customHeight="1">
      <c r="A11" s="153" t="s">
        <v>353</v>
      </c>
      <c r="B11" s="221" t="s">
        <v>556</v>
      </c>
      <c r="C11" s="222">
        <v>20510715412</v>
      </c>
      <c r="D11" s="222" t="s">
        <v>580</v>
      </c>
      <c r="E11" s="230" t="s">
        <v>60</v>
      </c>
      <c r="F11" s="231">
        <v>29</v>
      </c>
      <c r="G11" s="185" t="s">
        <v>357</v>
      </c>
      <c r="H11" s="188" t="s">
        <v>571</v>
      </c>
      <c r="I11" s="188" t="s">
        <v>572</v>
      </c>
      <c r="J11" s="188" t="s">
        <v>556</v>
      </c>
      <c r="K11" s="180" t="s">
        <v>556</v>
      </c>
      <c r="L11" s="182">
        <v>20510715407</v>
      </c>
      <c r="M11" s="182" t="s">
        <v>572</v>
      </c>
      <c r="N11" s="180"/>
      <c r="O11" s="182"/>
      <c r="P11" s="182"/>
    </row>
    <row r="12" spans="1:16" ht="15.95" customHeight="1">
      <c r="A12" s="153" t="s">
        <v>354</v>
      </c>
      <c r="B12" s="221" t="s">
        <v>556</v>
      </c>
      <c r="C12" s="222">
        <v>20510715414</v>
      </c>
      <c r="D12" s="222" t="s">
        <v>586</v>
      </c>
      <c r="E12" s="232" t="s">
        <v>61</v>
      </c>
      <c r="F12" s="233">
        <v>38</v>
      </c>
      <c r="G12" s="185" t="s">
        <v>358</v>
      </c>
      <c r="H12" s="188" t="s">
        <v>573</v>
      </c>
      <c r="I12" s="188" t="s">
        <v>574</v>
      </c>
      <c r="J12" s="188" t="s">
        <v>556</v>
      </c>
      <c r="K12" s="180"/>
      <c r="L12" s="182"/>
      <c r="M12" s="182"/>
      <c r="N12" s="180" t="s">
        <v>556</v>
      </c>
      <c r="O12" s="182">
        <v>20510715408</v>
      </c>
      <c r="P12" s="182" t="s">
        <v>574</v>
      </c>
    </row>
    <row r="13" spans="1:16" ht="15.95" customHeight="1">
      <c r="A13" s="153" t="s">
        <v>355</v>
      </c>
      <c r="B13" s="221" t="s">
        <v>556</v>
      </c>
      <c r="C13" s="222">
        <v>20510715415</v>
      </c>
      <c r="D13" s="222" t="s">
        <v>588</v>
      </c>
      <c r="E13" s="227" t="s">
        <v>62</v>
      </c>
      <c r="F13" s="234">
        <v>36</v>
      </c>
      <c r="G13" s="185" t="s">
        <v>359</v>
      </c>
      <c r="H13" s="188" t="s">
        <v>575</v>
      </c>
      <c r="I13" s="188" t="s">
        <v>576</v>
      </c>
      <c r="J13" s="188" t="s">
        <v>556</v>
      </c>
      <c r="K13" s="180"/>
      <c r="L13" s="182"/>
      <c r="M13" s="182"/>
      <c r="N13" s="180" t="s">
        <v>556</v>
      </c>
      <c r="O13" s="182">
        <v>20510715409</v>
      </c>
      <c r="P13" s="182" t="s">
        <v>576</v>
      </c>
    </row>
    <row r="14" spans="1:16" ht="15.95" customHeight="1">
      <c r="A14" s="153" t="s">
        <v>356</v>
      </c>
      <c r="B14" s="221" t="s">
        <v>556</v>
      </c>
      <c r="C14" s="222">
        <v>20510715419</v>
      </c>
      <c r="D14" s="222" t="s">
        <v>596</v>
      </c>
      <c r="E14" s="235" t="s">
        <v>63</v>
      </c>
      <c r="F14" s="236">
        <v>42</v>
      </c>
      <c r="G14" s="185" t="s">
        <v>360</v>
      </c>
      <c r="H14" s="188" t="s">
        <v>577</v>
      </c>
      <c r="I14" s="188" t="s">
        <v>578</v>
      </c>
      <c r="J14" s="188" t="s">
        <v>556</v>
      </c>
      <c r="K14" s="180"/>
      <c r="L14" s="182"/>
      <c r="M14" s="182"/>
      <c r="N14" s="180" t="s">
        <v>556</v>
      </c>
      <c r="O14" s="182">
        <v>20510715410</v>
      </c>
      <c r="P14" s="182" t="s">
        <v>578</v>
      </c>
    </row>
    <row r="15" spans="1:16" ht="15.95" customHeight="1">
      <c r="A15" s="153" t="s">
        <v>357</v>
      </c>
      <c r="B15" s="221" t="s">
        <v>556</v>
      </c>
      <c r="C15" s="222">
        <v>20510715422</v>
      </c>
      <c r="D15" s="222" t="s">
        <v>602</v>
      </c>
      <c r="E15" s="235" t="s">
        <v>64</v>
      </c>
      <c r="F15" s="236">
        <v>37</v>
      </c>
      <c r="G15" s="185" t="s">
        <v>361</v>
      </c>
      <c r="H15" s="188" t="s">
        <v>579</v>
      </c>
      <c r="I15" s="188" t="s">
        <v>580</v>
      </c>
      <c r="J15" s="188" t="s">
        <v>556</v>
      </c>
      <c r="K15" s="180" t="s">
        <v>556</v>
      </c>
      <c r="L15" s="182">
        <v>20510715412</v>
      </c>
      <c r="M15" s="182" t="s">
        <v>580</v>
      </c>
      <c r="N15" s="180"/>
      <c r="O15" s="182"/>
      <c r="P15" s="182"/>
    </row>
    <row r="16" spans="1:16" ht="15.95" customHeight="1">
      <c r="A16" s="153" t="s">
        <v>358</v>
      </c>
      <c r="B16" s="221" t="s">
        <v>556</v>
      </c>
      <c r="C16" s="222">
        <v>20510715425</v>
      </c>
      <c r="D16" s="222" t="s">
        <v>608</v>
      </c>
      <c r="E16" s="237" t="s">
        <v>65</v>
      </c>
      <c r="F16" s="231">
        <v>29</v>
      </c>
      <c r="G16" s="185" t="s">
        <v>362</v>
      </c>
      <c r="H16" s="188" t="s">
        <v>581</v>
      </c>
      <c r="I16" s="188" t="s">
        <v>582</v>
      </c>
      <c r="J16" s="188" t="s">
        <v>556</v>
      </c>
      <c r="K16" s="180"/>
      <c r="L16" s="182"/>
      <c r="M16" s="182"/>
      <c r="N16" s="180" t="s">
        <v>556</v>
      </c>
      <c r="O16" s="182">
        <v>20510715411</v>
      </c>
      <c r="P16" s="182" t="s">
        <v>582</v>
      </c>
    </row>
    <row r="17" spans="1:16" ht="15.95" customHeight="1">
      <c r="A17" s="153" t="s">
        <v>359</v>
      </c>
      <c r="B17" s="221" t="s">
        <v>556</v>
      </c>
      <c r="C17" s="222">
        <v>20510715429</v>
      </c>
      <c r="D17" s="222" t="s">
        <v>538</v>
      </c>
      <c r="E17" s="223"/>
      <c r="F17" s="224"/>
      <c r="G17" s="185" t="s">
        <v>363</v>
      </c>
      <c r="H17" s="188" t="s">
        <v>583</v>
      </c>
      <c r="I17" s="188" t="s">
        <v>584</v>
      </c>
      <c r="J17" s="188" t="s">
        <v>556</v>
      </c>
      <c r="K17" s="180"/>
      <c r="L17" s="182"/>
      <c r="M17" s="182"/>
      <c r="N17" s="180" t="s">
        <v>556</v>
      </c>
      <c r="O17" s="182">
        <v>20510715413</v>
      </c>
      <c r="P17" s="182" t="s">
        <v>584</v>
      </c>
    </row>
    <row r="18" spans="1:16" ht="15.95" customHeight="1">
      <c r="A18" s="153" t="s">
        <v>360</v>
      </c>
      <c r="B18" s="221" t="s">
        <v>556</v>
      </c>
      <c r="C18" s="222">
        <v>20510715431</v>
      </c>
      <c r="D18" s="222" t="s">
        <v>619</v>
      </c>
      <c r="E18" s="223"/>
      <c r="F18" s="224"/>
      <c r="G18" s="185" t="s">
        <v>364</v>
      </c>
      <c r="H18" s="188" t="s">
        <v>585</v>
      </c>
      <c r="I18" s="188" t="s">
        <v>586</v>
      </c>
      <c r="J18" s="188" t="s">
        <v>556</v>
      </c>
      <c r="K18" s="180" t="s">
        <v>556</v>
      </c>
      <c r="L18" s="182">
        <v>20510715414</v>
      </c>
      <c r="M18" s="182" t="s">
        <v>586</v>
      </c>
      <c r="N18" s="180"/>
      <c r="O18" s="182"/>
      <c r="P18" s="182"/>
    </row>
    <row r="19" spans="1:16" ht="15.95" customHeight="1">
      <c r="A19" s="153" t="s">
        <v>361</v>
      </c>
      <c r="B19" s="221" t="s">
        <v>556</v>
      </c>
      <c r="C19" s="222">
        <v>20510715434</v>
      </c>
      <c r="D19" s="222" t="s">
        <v>625</v>
      </c>
      <c r="E19" s="238" t="s">
        <v>220</v>
      </c>
      <c r="F19" s="240">
        <f>SUM(F8:F18)</f>
        <v>304</v>
      </c>
      <c r="G19" s="185" t="s">
        <v>365</v>
      </c>
      <c r="H19" s="188" t="s">
        <v>587</v>
      </c>
      <c r="I19" s="188" t="s">
        <v>588</v>
      </c>
      <c r="J19" s="188" t="s">
        <v>556</v>
      </c>
      <c r="K19" s="180" t="s">
        <v>556</v>
      </c>
      <c r="L19" s="182">
        <v>20510715415</v>
      </c>
      <c r="M19" s="182" t="s">
        <v>588</v>
      </c>
      <c r="N19" s="180"/>
      <c r="O19" s="182"/>
      <c r="P19" s="182"/>
    </row>
    <row r="20" spans="1:16" s="168" customFormat="1" ht="20.100000000000001" customHeight="1">
      <c r="A20" s="298" t="s">
        <v>628</v>
      </c>
      <c r="B20" s="299"/>
      <c r="C20" s="299"/>
      <c r="D20" s="300"/>
      <c r="E20" s="273">
        <f>F19*A19</f>
        <v>3952</v>
      </c>
      <c r="F20" s="274"/>
      <c r="G20" s="198" t="s">
        <v>366</v>
      </c>
      <c r="H20" s="199" t="s">
        <v>589</v>
      </c>
      <c r="I20" s="199" t="s">
        <v>590</v>
      </c>
      <c r="J20" s="199" t="s">
        <v>556</v>
      </c>
      <c r="K20" s="200"/>
      <c r="L20" s="209"/>
      <c r="M20" s="209"/>
      <c r="N20" s="200" t="s">
        <v>556</v>
      </c>
      <c r="O20" s="209">
        <v>20510715416</v>
      </c>
      <c r="P20" s="209" t="s">
        <v>590</v>
      </c>
    </row>
    <row r="21" spans="1:16" ht="15.95" customHeight="1">
      <c r="G21" s="185" t="s">
        <v>367</v>
      </c>
      <c r="H21" s="188" t="s">
        <v>591</v>
      </c>
      <c r="I21" s="188" t="s">
        <v>592</v>
      </c>
      <c r="J21" s="188" t="s">
        <v>556</v>
      </c>
      <c r="K21" s="180"/>
      <c r="L21" s="182"/>
      <c r="M21" s="182"/>
      <c r="N21" s="180" t="s">
        <v>556</v>
      </c>
      <c r="O21" s="182">
        <v>20510715417</v>
      </c>
      <c r="P21" s="182" t="s">
        <v>592</v>
      </c>
    </row>
    <row r="22" spans="1:16" ht="15.95" customHeight="1">
      <c r="G22" s="185" t="s">
        <v>368</v>
      </c>
      <c r="H22" s="188" t="s">
        <v>593</v>
      </c>
      <c r="I22" s="188" t="s">
        <v>594</v>
      </c>
      <c r="J22" s="188" t="s">
        <v>556</v>
      </c>
      <c r="K22" s="180"/>
      <c r="L22" s="182"/>
      <c r="M22" s="182"/>
      <c r="N22" s="180" t="s">
        <v>556</v>
      </c>
      <c r="O22" s="182">
        <v>20510715418</v>
      </c>
      <c r="P22" s="182" t="s">
        <v>594</v>
      </c>
    </row>
    <row r="23" spans="1:16" ht="15.95" customHeight="1">
      <c r="G23" s="185" t="s">
        <v>369</v>
      </c>
      <c r="H23" s="188" t="s">
        <v>595</v>
      </c>
      <c r="I23" s="188" t="s">
        <v>596</v>
      </c>
      <c r="J23" s="188" t="s">
        <v>556</v>
      </c>
      <c r="K23" s="180" t="s">
        <v>556</v>
      </c>
      <c r="L23" s="182">
        <v>20510715419</v>
      </c>
      <c r="M23" s="182" t="s">
        <v>596</v>
      </c>
      <c r="N23" s="180"/>
      <c r="O23" s="182"/>
      <c r="P23" s="182"/>
    </row>
    <row r="24" spans="1:16" ht="50.1" customHeight="1">
      <c r="A24" s="282" t="s">
        <v>280</v>
      </c>
      <c r="B24" s="283"/>
      <c r="C24" s="283"/>
      <c r="D24" s="283"/>
      <c r="E24" s="283"/>
      <c r="F24" s="284"/>
      <c r="G24" s="185" t="s">
        <v>370</v>
      </c>
      <c r="H24" s="188" t="s">
        <v>597</v>
      </c>
      <c r="I24" s="188" t="s">
        <v>598</v>
      </c>
      <c r="J24" s="188" t="s">
        <v>556</v>
      </c>
      <c r="K24" s="180"/>
      <c r="L24" s="182"/>
      <c r="M24" s="182"/>
      <c r="N24" s="180" t="s">
        <v>556</v>
      </c>
      <c r="O24" s="182">
        <v>20510715420</v>
      </c>
      <c r="P24" s="182" t="s">
        <v>598</v>
      </c>
    </row>
    <row r="25" spans="1:16" ht="15.95" customHeight="1">
      <c r="A25" s="285" t="s">
        <v>274</v>
      </c>
      <c r="B25" s="286"/>
      <c r="C25" s="270" t="s">
        <v>390</v>
      </c>
      <c r="D25" s="270"/>
      <c r="E25" s="271"/>
      <c r="F25" s="272"/>
      <c r="G25" s="185" t="s">
        <v>371</v>
      </c>
      <c r="H25" s="188" t="s">
        <v>599</v>
      </c>
      <c r="I25" s="188" t="s">
        <v>600</v>
      </c>
      <c r="J25" s="188" t="s">
        <v>556</v>
      </c>
      <c r="K25" s="180"/>
      <c r="L25" s="182"/>
      <c r="M25" s="182"/>
      <c r="N25" s="180" t="s">
        <v>556</v>
      </c>
      <c r="O25" s="182">
        <v>20510715421</v>
      </c>
      <c r="P25" s="182" t="s">
        <v>600</v>
      </c>
    </row>
    <row r="26" spans="1:16" ht="15.95" customHeight="1">
      <c r="A26" s="269" t="s">
        <v>275</v>
      </c>
      <c r="B26" s="270"/>
      <c r="C26" s="141" t="s">
        <v>281</v>
      </c>
      <c r="D26" s="270"/>
      <c r="E26" s="271"/>
      <c r="F26" s="272"/>
      <c r="G26" s="185" t="s">
        <v>372</v>
      </c>
      <c r="H26" s="188" t="s">
        <v>601</v>
      </c>
      <c r="I26" s="188" t="s">
        <v>602</v>
      </c>
      <c r="J26" s="188" t="s">
        <v>556</v>
      </c>
      <c r="K26" s="180" t="s">
        <v>556</v>
      </c>
      <c r="L26" s="182">
        <v>20510715422</v>
      </c>
      <c r="M26" s="182" t="s">
        <v>602</v>
      </c>
      <c r="N26" s="180"/>
      <c r="O26" s="182"/>
      <c r="P26" s="182"/>
    </row>
    <row r="27" spans="1:16" ht="15.95" customHeight="1">
      <c r="A27" s="269"/>
      <c r="B27" s="270"/>
      <c r="C27" s="141" t="s">
        <v>282</v>
      </c>
      <c r="D27" s="271" t="s">
        <v>391</v>
      </c>
      <c r="E27" s="271"/>
      <c r="F27" s="272"/>
      <c r="G27" s="185" t="s">
        <v>373</v>
      </c>
      <c r="H27" s="188" t="s">
        <v>603</v>
      </c>
      <c r="I27" s="188" t="s">
        <v>604</v>
      </c>
      <c r="J27" s="188" t="s">
        <v>556</v>
      </c>
      <c r="K27" s="180"/>
      <c r="L27" s="182"/>
      <c r="M27" s="182"/>
      <c r="N27" s="180" t="s">
        <v>556</v>
      </c>
      <c r="O27" s="182">
        <v>20510715423</v>
      </c>
      <c r="P27" s="182" t="s">
        <v>604</v>
      </c>
    </row>
    <row r="28" spans="1:16" ht="15.95" customHeight="1">
      <c r="A28" s="120" t="s">
        <v>276</v>
      </c>
      <c r="B28" s="121" t="s">
        <v>0</v>
      </c>
      <c r="C28" s="121" t="s">
        <v>277</v>
      </c>
      <c r="D28" s="121" t="s">
        <v>278</v>
      </c>
      <c r="E28" s="122" t="s">
        <v>1</v>
      </c>
      <c r="F28" s="123" t="s">
        <v>279</v>
      </c>
      <c r="G28" s="185" t="s">
        <v>374</v>
      </c>
      <c r="H28" s="188" t="s">
        <v>605</v>
      </c>
      <c r="I28" s="188" t="s">
        <v>606</v>
      </c>
      <c r="J28" s="188" t="s">
        <v>556</v>
      </c>
      <c r="K28" s="180"/>
      <c r="L28" s="182"/>
      <c r="M28" s="182"/>
      <c r="N28" s="180" t="s">
        <v>556</v>
      </c>
      <c r="O28" s="182">
        <v>20510715424</v>
      </c>
      <c r="P28" s="182" t="s">
        <v>606</v>
      </c>
    </row>
    <row r="29" spans="1:16" ht="15.95" customHeight="1">
      <c r="A29" s="153" t="s">
        <v>547</v>
      </c>
      <c r="B29" s="193" t="s">
        <v>556</v>
      </c>
      <c r="C29" s="195">
        <v>10410315630</v>
      </c>
      <c r="D29" s="195" t="s">
        <v>558</v>
      </c>
      <c r="E29" s="223"/>
      <c r="F29" s="224"/>
      <c r="G29" s="185" t="s">
        <v>375</v>
      </c>
      <c r="H29" s="188" t="s">
        <v>607</v>
      </c>
      <c r="I29" s="188" t="s">
        <v>608</v>
      </c>
      <c r="J29" s="188" t="s">
        <v>556</v>
      </c>
      <c r="K29" s="180" t="s">
        <v>556</v>
      </c>
      <c r="L29" s="182">
        <v>20510715425</v>
      </c>
      <c r="M29" s="182" t="s">
        <v>608</v>
      </c>
      <c r="N29" s="180"/>
      <c r="O29" s="182"/>
      <c r="P29" s="182"/>
    </row>
    <row r="30" spans="1:16" ht="15.95" customHeight="1">
      <c r="A30" s="153" t="s">
        <v>393</v>
      </c>
      <c r="B30" s="193" t="s">
        <v>556</v>
      </c>
      <c r="C30" s="195">
        <v>20510715404</v>
      </c>
      <c r="D30" s="195" t="s">
        <v>566</v>
      </c>
      <c r="E30" s="223"/>
      <c r="F30" s="224"/>
      <c r="G30" s="185" t="s">
        <v>376</v>
      </c>
      <c r="H30" s="188" t="s">
        <v>609</v>
      </c>
      <c r="I30" s="188" t="s">
        <v>610</v>
      </c>
      <c r="J30" s="188" t="s">
        <v>556</v>
      </c>
      <c r="K30" s="180"/>
      <c r="L30" s="182"/>
      <c r="M30" s="182"/>
      <c r="N30" s="180" t="s">
        <v>556</v>
      </c>
      <c r="O30" s="182">
        <v>20510715426</v>
      </c>
      <c r="P30" s="182" t="s">
        <v>610</v>
      </c>
    </row>
    <row r="31" spans="1:16" ht="15.95" customHeight="1">
      <c r="A31" s="153" t="s">
        <v>351</v>
      </c>
      <c r="B31" s="193" t="s">
        <v>556</v>
      </c>
      <c r="C31" s="195">
        <v>20510715406</v>
      </c>
      <c r="D31" s="195" t="s">
        <v>570</v>
      </c>
      <c r="E31" s="223"/>
      <c r="F31" s="224"/>
      <c r="G31" s="185" t="s">
        <v>377</v>
      </c>
      <c r="H31" s="188" t="s">
        <v>611</v>
      </c>
      <c r="I31" s="188" t="s">
        <v>612</v>
      </c>
      <c r="J31" s="188" t="s">
        <v>556</v>
      </c>
      <c r="K31" s="180"/>
      <c r="L31" s="182"/>
      <c r="M31" s="182"/>
      <c r="N31" s="180" t="s">
        <v>556</v>
      </c>
      <c r="O31" s="182">
        <v>20510715427</v>
      </c>
      <c r="P31" s="182" t="s">
        <v>612</v>
      </c>
    </row>
    <row r="32" spans="1:16" ht="15.95" customHeight="1">
      <c r="A32" s="153" t="s">
        <v>352</v>
      </c>
      <c r="B32" s="193" t="s">
        <v>556</v>
      </c>
      <c r="C32" s="195">
        <v>20510715408</v>
      </c>
      <c r="D32" s="195" t="s">
        <v>574</v>
      </c>
      <c r="E32" s="223"/>
      <c r="F32" s="224"/>
      <c r="G32" s="185" t="s">
        <v>378</v>
      </c>
      <c r="H32" s="188" t="s">
        <v>613</v>
      </c>
      <c r="I32" s="188" t="s">
        <v>614</v>
      </c>
      <c r="J32" s="188" t="s">
        <v>556</v>
      </c>
      <c r="K32" s="180"/>
      <c r="L32" s="182"/>
      <c r="M32" s="182"/>
      <c r="N32" s="180" t="s">
        <v>556</v>
      </c>
      <c r="O32" s="182">
        <v>20510715428</v>
      </c>
      <c r="P32" s="182" t="s">
        <v>614</v>
      </c>
    </row>
    <row r="33" spans="1:16" ht="15.95" customHeight="1">
      <c r="A33" s="153" t="s">
        <v>353</v>
      </c>
      <c r="B33" s="193" t="s">
        <v>556</v>
      </c>
      <c r="C33" s="195">
        <v>20510715409</v>
      </c>
      <c r="D33" s="195" t="s">
        <v>576</v>
      </c>
      <c r="E33" s="223"/>
      <c r="F33" s="224"/>
      <c r="G33" s="185" t="s">
        <v>379</v>
      </c>
      <c r="H33" s="188" t="s">
        <v>615</v>
      </c>
      <c r="I33" s="188" t="s">
        <v>538</v>
      </c>
      <c r="J33" s="188" t="s">
        <v>556</v>
      </c>
      <c r="K33" s="180" t="s">
        <v>556</v>
      </c>
      <c r="L33" s="182">
        <v>20510715429</v>
      </c>
      <c r="M33" s="182" t="s">
        <v>538</v>
      </c>
      <c r="N33" s="180"/>
      <c r="O33" s="182"/>
      <c r="P33" s="182"/>
    </row>
    <row r="34" spans="1:16" ht="15.95" customHeight="1">
      <c r="A34" s="153" t="s">
        <v>354</v>
      </c>
      <c r="B34" s="193" t="s">
        <v>556</v>
      </c>
      <c r="C34" s="195">
        <v>20510715410</v>
      </c>
      <c r="D34" s="195" t="s">
        <v>578</v>
      </c>
      <c r="E34" s="223"/>
      <c r="F34" s="224"/>
      <c r="G34" s="185" t="s">
        <v>380</v>
      </c>
      <c r="H34" s="188" t="s">
        <v>616</v>
      </c>
      <c r="I34" s="188" t="s">
        <v>617</v>
      </c>
      <c r="J34" s="188" t="s">
        <v>556</v>
      </c>
      <c r="K34" s="180"/>
      <c r="L34" s="182"/>
      <c r="M34" s="182"/>
      <c r="N34" s="180" t="s">
        <v>556</v>
      </c>
      <c r="O34" s="182">
        <v>20510715430</v>
      </c>
      <c r="P34" s="182" t="s">
        <v>617</v>
      </c>
    </row>
    <row r="35" spans="1:16" ht="15.95" customHeight="1">
      <c r="A35" s="153" t="s">
        <v>355</v>
      </c>
      <c r="B35" s="193" t="s">
        <v>556</v>
      </c>
      <c r="C35" s="195">
        <v>20510715411</v>
      </c>
      <c r="D35" s="195" t="s">
        <v>582</v>
      </c>
      <c r="E35" s="59" t="s">
        <v>59</v>
      </c>
      <c r="F35" s="173">
        <v>45</v>
      </c>
      <c r="G35" s="185" t="s">
        <v>381</v>
      </c>
      <c r="H35" s="188" t="s">
        <v>618</v>
      </c>
      <c r="I35" s="188" t="s">
        <v>619</v>
      </c>
      <c r="J35" s="188" t="s">
        <v>556</v>
      </c>
      <c r="K35" s="180" t="s">
        <v>556</v>
      </c>
      <c r="L35" s="182">
        <v>20510715431</v>
      </c>
      <c r="M35" s="182" t="s">
        <v>619</v>
      </c>
      <c r="N35" s="180"/>
      <c r="O35" s="182"/>
      <c r="P35" s="182"/>
    </row>
    <row r="36" spans="1:16" ht="15.95" customHeight="1">
      <c r="A36" s="153" t="s">
        <v>356</v>
      </c>
      <c r="B36" s="193" t="s">
        <v>556</v>
      </c>
      <c r="C36" s="195">
        <v>20510715413</v>
      </c>
      <c r="D36" s="195" t="s">
        <v>584</v>
      </c>
      <c r="E36" s="52" t="s">
        <v>44</v>
      </c>
      <c r="F36" s="144">
        <v>39</v>
      </c>
      <c r="G36" s="185" t="s">
        <v>470</v>
      </c>
      <c r="H36" s="188" t="s">
        <v>620</v>
      </c>
      <c r="I36" s="188" t="s">
        <v>621</v>
      </c>
      <c r="J36" s="188" t="s">
        <v>556</v>
      </c>
      <c r="K36" s="180"/>
      <c r="L36" s="182"/>
      <c r="M36" s="182"/>
      <c r="N36" s="180" t="s">
        <v>556</v>
      </c>
      <c r="O36" s="182">
        <v>20510715432</v>
      </c>
      <c r="P36" s="182" t="s">
        <v>621</v>
      </c>
    </row>
    <row r="37" spans="1:16" ht="15.95" customHeight="1">
      <c r="A37" s="153" t="s">
        <v>357</v>
      </c>
      <c r="B37" s="193" t="s">
        <v>556</v>
      </c>
      <c r="C37" s="195">
        <v>20510715416</v>
      </c>
      <c r="D37" s="195" t="s">
        <v>590</v>
      </c>
      <c r="E37" s="43" t="s">
        <v>6</v>
      </c>
      <c r="F37" s="145">
        <v>19</v>
      </c>
      <c r="G37" s="185" t="s">
        <v>471</v>
      </c>
      <c r="H37" s="188" t="s">
        <v>622</v>
      </c>
      <c r="I37" s="188" t="s">
        <v>623</v>
      </c>
      <c r="J37" s="188" t="s">
        <v>556</v>
      </c>
      <c r="K37" s="180"/>
      <c r="L37" s="182"/>
      <c r="M37" s="182"/>
      <c r="N37" s="180" t="s">
        <v>556</v>
      </c>
      <c r="O37" s="182">
        <v>20510715433</v>
      </c>
      <c r="P37" s="182" t="s">
        <v>623</v>
      </c>
    </row>
    <row r="38" spans="1:16" ht="15.95" customHeight="1">
      <c r="A38" s="153" t="s">
        <v>358</v>
      </c>
      <c r="B38" s="193" t="s">
        <v>556</v>
      </c>
      <c r="C38" s="195">
        <v>20510715417</v>
      </c>
      <c r="D38" s="195" t="s">
        <v>592</v>
      </c>
      <c r="E38" s="54" t="s">
        <v>60</v>
      </c>
      <c r="F38" s="146">
        <v>29</v>
      </c>
      <c r="G38" s="185" t="s">
        <v>472</v>
      </c>
      <c r="H38" s="188" t="s">
        <v>624</v>
      </c>
      <c r="I38" s="188" t="s">
        <v>625</v>
      </c>
      <c r="J38" s="188" t="s">
        <v>556</v>
      </c>
      <c r="K38" s="180" t="s">
        <v>556</v>
      </c>
      <c r="L38" s="182">
        <v>20510715434</v>
      </c>
      <c r="M38" s="182" t="s">
        <v>625</v>
      </c>
      <c r="N38" s="180"/>
      <c r="O38" s="182"/>
      <c r="P38" s="182"/>
    </row>
    <row r="39" spans="1:16" ht="15.95" customHeight="1">
      <c r="A39" s="153" t="s">
        <v>359</v>
      </c>
      <c r="B39" s="193" t="s">
        <v>556</v>
      </c>
      <c r="C39" s="195">
        <v>20510715418</v>
      </c>
      <c r="D39" s="195" t="s">
        <v>594</v>
      </c>
      <c r="E39" s="53" t="s">
        <v>61</v>
      </c>
      <c r="F39" s="147">
        <v>38</v>
      </c>
      <c r="G39" s="185" t="s">
        <v>473</v>
      </c>
      <c r="H39" s="188" t="s">
        <v>626</v>
      </c>
      <c r="I39" s="188" t="s">
        <v>627</v>
      </c>
      <c r="J39" s="188" t="s">
        <v>556</v>
      </c>
      <c r="N39" s="180" t="s">
        <v>556</v>
      </c>
      <c r="O39" s="182">
        <v>30611315130</v>
      </c>
      <c r="P39" s="182" t="s">
        <v>627</v>
      </c>
    </row>
    <row r="40" spans="1:16" ht="15.95" customHeight="1">
      <c r="A40" s="153" t="s">
        <v>360</v>
      </c>
      <c r="B40" s="193" t="s">
        <v>556</v>
      </c>
      <c r="C40" s="195">
        <v>20510715420</v>
      </c>
      <c r="D40" s="195" t="s">
        <v>598</v>
      </c>
      <c r="E40" s="52" t="s">
        <v>62</v>
      </c>
      <c r="F40" s="148">
        <v>36</v>
      </c>
    </row>
    <row r="41" spans="1:16" ht="15.95" customHeight="1">
      <c r="A41" s="153" t="s">
        <v>361</v>
      </c>
      <c r="B41" s="193" t="s">
        <v>556</v>
      </c>
      <c r="C41" s="195">
        <v>20510715421</v>
      </c>
      <c r="D41" s="195" t="s">
        <v>600</v>
      </c>
      <c r="E41" s="56" t="s">
        <v>63</v>
      </c>
      <c r="F41" s="149">
        <v>42</v>
      </c>
    </row>
    <row r="42" spans="1:16" ht="15.95" customHeight="1">
      <c r="A42" s="153" t="s">
        <v>362</v>
      </c>
      <c r="B42" s="193" t="s">
        <v>556</v>
      </c>
      <c r="C42" s="195">
        <v>20510715423</v>
      </c>
      <c r="D42" s="195" t="s">
        <v>604</v>
      </c>
      <c r="E42" s="56" t="s">
        <v>64</v>
      </c>
      <c r="F42" s="149">
        <v>37</v>
      </c>
    </row>
    <row r="43" spans="1:16" ht="15.95" customHeight="1">
      <c r="A43" s="153" t="s">
        <v>363</v>
      </c>
      <c r="B43" s="193" t="s">
        <v>556</v>
      </c>
      <c r="C43" s="195">
        <v>20510715424</v>
      </c>
      <c r="D43" s="195" t="s">
        <v>606</v>
      </c>
      <c r="E43" s="55" t="s">
        <v>65</v>
      </c>
      <c r="F43" s="146">
        <v>29</v>
      </c>
    </row>
    <row r="44" spans="1:16" ht="15.95" customHeight="1">
      <c r="A44" s="153" t="s">
        <v>364</v>
      </c>
      <c r="B44" s="193" t="s">
        <v>556</v>
      </c>
      <c r="C44" s="195">
        <v>20510715426</v>
      </c>
      <c r="D44" s="195" t="s">
        <v>610</v>
      </c>
      <c r="E44" s="223"/>
      <c r="F44" s="224"/>
    </row>
    <row r="45" spans="1:16" ht="15.95" customHeight="1">
      <c r="A45" s="153" t="s">
        <v>365</v>
      </c>
      <c r="B45" s="193" t="s">
        <v>556</v>
      </c>
      <c r="C45" s="195">
        <v>20510715427</v>
      </c>
      <c r="D45" s="195" t="s">
        <v>612</v>
      </c>
      <c r="E45" s="223"/>
      <c r="F45" s="224"/>
    </row>
    <row r="46" spans="1:16" ht="15.95" customHeight="1">
      <c r="A46" s="153" t="s">
        <v>366</v>
      </c>
      <c r="B46" s="193" t="s">
        <v>556</v>
      </c>
      <c r="C46" s="195">
        <v>20510715428</v>
      </c>
      <c r="D46" s="195" t="s">
        <v>614</v>
      </c>
      <c r="E46" s="223"/>
      <c r="F46" s="224"/>
    </row>
    <row r="47" spans="1:16" ht="15.95" customHeight="1">
      <c r="A47" s="153" t="s">
        <v>367</v>
      </c>
      <c r="B47" s="193" t="s">
        <v>556</v>
      </c>
      <c r="C47" s="195">
        <v>20510715430</v>
      </c>
      <c r="D47" s="195" t="s">
        <v>617</v>
      </c>
      <c r="E47" s="223"/>
      <c r="F47" s="224"/>
    </row>
    <row r="48" spans="1:16" ht="15.95" customHeight="1">
      <c r="A48" s="153" t="s">
        <v>368</v>
      </c>
      <c r="B48" s="193" t="s">
        <v>556</v>
      </c>
      <c r="C48" s="195">
        <v>20510715432</v>
      </c>
      <c r="D48" s="195" t="s">
        <v>621</v>
      </c>
      <c r="E48" s="223"/>
      <c r="F48" s="224"/>
    </row>
    <row r="49" spans="1:16" ht="15.95" customHeight="1">
      <c r="A49" s="153" t="s">
        <v>369</v>
      </c>
      <c r="B49" s="193" t="s">
        <v>556</v>
      </c>
      <c r="C49" s="195">
        <v>20510715433</v>
      </c>
      <c r="D49" s="195" t="s">
        <v>623</v>
      </c>
      <c r="E49" s="223"/>
      <c r="F49" s="224"/>
    </row>
    <row r="50" spans="1:16" ht="15.95" customHeight="1">
      <c r="A50" s="153" t="s">
        <v>370</v>
      </c>
      <c r="B50" s="193" t="s">
        <v>556</v>
      </c>
      <c r="C50" s="195">
        <v>30611315130</v>
      </c>
      <c r="D50" s="195" t="s">
        <v>627</v>
      </c>
      <c r="E50" s="241" t="s">
        <v>629</v>
      </c>
      <c r="F50" s="212">
        <f>SUM(F35:F49)</f>
        <v>314</v>
      </c>
    </row>
    <row r="51" spans="1:16" s="168" customFormat="1" ht="20.100000000000001" customHeight="1">
      <c r="A51" s="298" t="s">
        <v>550</v>
      </c>
      <c r="B51" s="299"/>
      <c r="C51" s="299"/>
      <c r="D51" s="300"/>
      <c r="E51" s="273">
        <f>F50*A50</f>
        <v>6908</v>
      </c>
      <c r="F51" s="274"/>
      <c r="G51" s="198"/>
      <c r="H51" s="202"/>
      <c r="I51" s="202"/>
      <c r="J51" s="202"/>
      <c r="K51" s="202"/>
      <c r="L51" s="202"/>
      <c r="M51" s="202"/>
      <c r="N51" s="202"/>
      <c r="O51" s="202"/>
      <c r="P51" s="202"/>
    </row>
    <row r="52" spans="1:16" ht="15.95" customHeight="1"/>
    <row r="53" spans="1:16" ht="15.95" customHeight="1"/>
    <row r="54" spans="1:16" ht="15.95" customHeight="1"/>
    <row r="55" spans="1:16" ht="15.95" customHeight="1">
      <c r="E55" s="175">
        <f>E51+E20</f>
        <v>10860</v>
      </c>
    </row>
    <row r="56" spans="1:16" ht="15.95" customHeight="1"/>
    <row r="57" spans="1:16" ht="15.95" customHeight="1"/>
    <row r="58" spans="1:16" ht="15.95" customHeight="1"/>
    <row r="59" spans="1:16" ht="15.95" customHeight="1"/>
    <row r="60" spans="1:16" ht="15.95" customHeight="1"/>
    <row r="61" spans="1:16" ht="15.95" customHeight="1"/>
    <row r="62" spans="1:16" ht="15.95" customHeight="1"/>
    <row r="63" spans="1:16" ht="15.95" customHeight="1"/>
    <row r="64" spans="1:16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</sheetData>
  <mergeCells count="17">
    <mergeCell ref="A1:B1"/>
    <mergeCell ref="A2:F2"/>
    <mergeCell ref="A3:B3"/>
    <mergeCell ref="C3:F3"/>
    <mergeCell ref="A4:B5"/>
    <mergeCell ref="D4:F4"/>
    <mergeCell ref="D5:F5"/>
    <mergeCell ref="E20:F20"/>
    <mergeCell ref="A20:D20"/>
    <mergeCell ref="A24:F24"/>
    <mergeCell ref="A25:B25"/>
    <mergeCell ref="C25:F25"/>
    <mergeCell ref="A26:B27"/>
    <mergeCell ref="D26:F26"/>
    <mergeCell ref="D27:F27"/>
    <mergeCell ref="A51:D51"/>
    <mergeCell ref="E51:F51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workbookViewId="0">
      <selection sqref="A1:F50"/>
    </sheetView>
  </sheetViews>
  <sheetFormatPr defaultRowHeight="14.25"/>
  <cols>
    <col min="1" max="1" width="7.625" style="158" customWidth="1"/>
    <col min="2" max="2" width="9.625" style="159" customWidth="1"/>
    <col min="3" max="3" width="12.625" style="159" customWidth="1"/>
    <col min="4" max="4" width="9.625" style="159" customWidth="1"/>
    <col min="5" max="5" width="34.625" style="159" customWidth="1"/>
    <col min="6" max="6" width="13.625" style="159" customWidth="1"/>
    <col min="7" max="7" width="3.25" style="177" bestFit="1" customWidth="1"/>
    <col min="8" max="8" width="11.25" style="178" bestFit="1" customWidth="1"/>
    <col min="9" max="9" width="6.375" style="178" bestFit="1" customWidth="1"/>
    <col min="10" max="11" width="8.25" style="178" bestFit="1" customWidth="1"/>
    <col min="12" max="12" width="11.25" style="178" bestFit="1" customWidth="1"/>
    <col min="13" max="13" width="6.375" style="178" bestFit="1" customWidth="1"/>
    <col min="14" max="14" width="8.25" style="178" bestFit="1" customWidth="1"/>
    <col min="15" max="15" width="13.125" style="178" bestFit="1" customWidth="1"/>
    <col min="16" max="16" width="6.375" style="178" bestFit="1" customWidth="1"/>
    <col min="17" max="17" width="9" style="178"/>
  </cols>
  <sheetData>
    <row r="1" spans="1:16" ht="30" customHeight="1">
      <c r="A1" s="301" t="s">
        <v>699</v>
      </c>
      <c r="B1" s="301"/>
      <c r="C1" s="216"/>
      <c r="D1" s="216"/>
      <c r="E1" s="217"/>
      <c r="F1" s="216"/>
    </row>
    <row r="2" spans="1:16" ht="50.1" customHeight="1">
      <c r="A2" s="283" t="s">
        <v>280</v>
      </c>
      <c r="B2" s="283"/>
      <c r="C2" s="283"/>
      <c r="D2" s="283"/>
      <c r="E2" s="283"/>
      <c r="F2" s="283"/>
      <c r="L2" s="187" t="s">
        <v>383</v>
      </c>
      <c r="O2" s="187" t="s">
        <v>384</v>
      </c>
    </row>
    <row r="3" spans="1:16" ht="15.95" customHeight="1">
      <c r="A3" s="286" t="s">
        <v>274</v>
      </c>
      <c r="B3" s="286"/>
      <c r="C3" s="270" t="s">
        <v>283</v>
      </c>
      <c r="D3" s="270"/>
      <c r="E3" s="271"/>
      <c r="F3" s="270"/>
      <c r="G3" s="177" t="s">
        <v>551</v>
      </c>
      <c r="H3" s="179" t="s">
        <v>630</v>
      </c>
      <c r="I3" s="179" t="s">
        <v>631</v>
      </c>
      <c r="J3" s="179" t="s">
        <v>632</v>
      </c>
      <c r="L3" s="187"/>
      <c r="N3" s="180" t="s">
        <v>632</v>
      </c>
      <c r="O3" s="182">
        <v>10110115424</v>
      </c>
      <c r="P3" s="182" t="s">
        <v>631</v>
      </c>
    </row>
    <row r="4" spans="1:16" ht="15.95" customHeight="1">
      <c r="A4" s="270" t="s">
        <v>275</v>
      </c>
      <c r="B4" s="270"/>
      <c r="C4" s="141" t="s">
        <v>281</v>
      </c>
      <c r="D4" s="270"/>
      <c r="E4" s="271"/>
      <c r="F4" s="270"/>
      <c r="G4" s="177" t="s">
        <v>393</v>
      </c>
      <c r="H4" s="179" t="s">
        <v>633</v>
      </c>
      <c r="I4" s="179" t="s">
        <v>634</v>
      </c>
      <c r="J4" s="179" t="s">
        <v>632</v>
      </c>
      <c r="L4" s="187"/>
      <c r="N4" s="180" t="s">
        <v>632</v>
      </c>
      <c r="O4" s="182">
        <v>10112615228</v>
      </c>
      <c r="P4" s="182" t="s">
        <v>634</v>
      </c>
    </row>
    <row r="5" spans="1:16" ht="15.95" customHeight="1">
      <c r="A5" s="270"/>
      <c r="B5" s="270"/>
      <c r="C5" s="141" t="s">
        <v>282</v>
      </c>
      <c r="D5" s="271" t="s">
        <v>382</v>
      </c>
      <c r="E5" s="271"/>
      <c r="F5" s="270"/>
      <c r="G5" s="177" t="s">
        <v>351</v>
      </c>
      <c r="H5" s="179" t="s">
        <v>635</v>
      </c>
      <c r="I5" s="179" t="s">
        <v>636</v>
      </c>
      <c r="J5" s="179" t="s">
        <v>632</v>
      </c>
      <c r="L5" s="187"/>
      <c r="N5" s="180" t="s">
        <v>632</v>
      </c>
      <c r="O5" s="182">
        <v>10212515135</v>
      </c>
      <c r="P5" s="182" t="s">
        <v>636</v>
      </c>
    </row>
    <row r="6" spans="1:16" ht="15.95" customHeight="1">
      <c r="A6" s="120" t="s">
        <v>276</v>
      </c>
      <c r="B6" s="218" t="s">
        <v>0</v>
      </c>
      <c r="C6" s="218" t="s">
        <v>277</v>
      </c>
      <c r="D6" s="218" t="s">
        <v>278</v>
      </c>
      <c r="E6" s="219" t="s">
        <v>1</v>
      </c>
      <c r="F6" s="220" t="s">
        <v>279</v>
      </c>
      <c r="G6" s="177" t="s">
        <v>352</v>
      </c>
      <c r="H6" s="179" t="s">
        <v>637</v>
      </c>
      <c r="I6" s="179" t="s">
        <v>638</v>
      </c>
      <c r="J6" s="179" t="s">
        <v>632</v>
      </c>
      <c r="L6" s="187"/>
      <c r="N6" s="180" t="s">
        <v>632</v>
      </c>
      <c r="O6" s="182">
        <v>10411015226</v>
      </c>
      <c r="P6" s="182" t="s">
        <v>638</v>
      </c>
    </row>
    <row r="7" spans="1:16" ht="15.95" customHeight="1">
      <c r="A7" s="153" t="s">
        <v>547</v>
      </c>
      <c r="B7" s="193" t="s">
        <v>632</v>
      </c>
      <c r="C7" s="197">
        <v>10411015234</v>
      </c>
      <c r="D7" s="197" t="s">
        <v>640</v>
      </c>
      <c r="E7" s="155"/>
      <c r="F7" s="154"/>
      <c r="G7" s="177" t="s">
        <v>353</v>
      </c>
      <c r="H7" s="179" t="s">
        <v>639</v>
      </c>
      <c r="I7" s="179" t="s">
        <v>640</v>
      </c>
      <c r="J7" s="179" t="s">
        <v>632</v>
      </c>
      <c r="K7" s="180" t="s">
        <v>632</v>
      </c>
      <c r="L7" s="206">
        <v>10411015234</v>
      </c>
      <c r="M7" s="206" t="s">
        <v>640</v>
      </c>
      <c r="N7" s="180"/>
      <c r="O7" s="182"/>
      <c r="P7" s="182"/>
    </row>
    <row r="8" spans="1:16" ht="15.95" customHeight="1">
      <c r="A8" s="153" t="s">
        <v>393</v>
      </c>
      <c r="B8" s="193" t="s">
        <v>632</v>
      </c>
      <c r="C8" s="197">
        <v>10411015237</v>
      </c>
      <c r="D8" s="197" t="s">
        <v>642</v>
      </c>
      <c r="E8" s="225" t="s">
        <v>34</v>
      </c>
      <c r="F8" s="226">
        <v>35</v>
      </c>
      <c r="G8" s="177" t="s">
        <v>354</v>
      </c>
      <c r="H8" s="179" t="s">
        <v>641</v>
      </c>
      <c r="I8" s="179" t="s">
        <v>642</v>
      </c>
      <c r="J8" s="179" t="s">
        <v>632</v>
      </c>
      <c r="K8" s="180" t="s">
        <v>632</v>
      </c>
      <c r="L8" s="206">
        <v>10411015237</v>
      </c>
      <c r="M8" s="206" t="s">
        <v>642</v>
      </c>
      <c r="N8" s="180"/>
      <c r="O8" s="182"/>
      <c r="P8" s="182"/>
    </row>
    <row r="9" spans="1:16" ht="15.95" customHeight="1">
      <c r="A9" s="153" t="s">
        <v>351</v>
      </c>
      <c r="B9" s="193" t="s">
        <v>632</v>
      </c>
      <c r="C9" s="197">
        <v>20510715504</v>
      </c>
      <c r="D9" s="197" t="s">
        <v>650</v>
      </c>
      <c r="E9" s="227" t="s">
        <v>44</v>
      </c>
      <c r="F9" s="228">
        <v>39</v>
      </c>
      <c r="G9" s="177" t="s">
        <v>355</v>
      </c>
      <c r="H9" s="179" t="s">
        <v>643</v>
      </c>
      <c r="I9" s="179" t="s">
        <v>644</v>
      </c>
      <c r="J9" s="179" t="s">
        <v>632</v>
      </c>
      <c r="K9" s="180"/>
      <c r="L9" s="206"/>
      <c r="M9" s="206"/>
      <c r="N9" s="180" t="s">
        <v>632</v>
      </c>
      <c r="O9" s="182">
        <v>20510715501</v>
      </c>
      <c r="P9" s="182" t="s">
        <v>644</v>
      </c>
    </row>
    <row r="10" spans="1:16" ht="15.95" customHeight="1">
      <c r="A10" s="153" t="s">
        <v>352</v>
      </c>
      <c r="B10" s="193" t="s">
        <v>632</v>
      </c>
      <c r="C10" s="197">
        <v>20510715505</v>
      </c>
      <c r="D10" s="197" t="s">
        <v>652</v>
      </c>
      <c r="E10" s="50" t="s">
        <v>6</v>
      </c>
      <c r="F10" s="229">
        <v>19</v>
      </c>
      <c r="G10" s="177" t="s">
        <v>356</v>
      </c>
      <c r="H10" s="179" t="s">
        <v>645</v>
      </c>
      <c r="I10" s="179" t="s">
        <v>646</v>
      </c>
      <c r="J10" s="179" t="s">
        <v>632</v>
      </c>
      <c r="K10" s="180"/>
      <c r="L10" s="206"/>
      <c r="M10" s="206"/>
      <c r="N10" s="180" t="s">
        <v>632</v>
      </c>
      <c r="O10" s="182">
        <v>20510715502</v>
      </c>
      <c r="P10" s="182" t="s">
        <v>646</v>
      </c>
    </row>
    <row r="11" spans="1:16" ht="15.95" customHeight="1">
      <c r="A11" s="153" t="s">
        <v>353</v>
      </c>
      <c r="B11" s="193" t="s">
        <v>632</v>
      </c>
      <c r="C11" s="197">
        <v>20510715510</v>
      </c>
      <c r="D11" s="197" t="s">
        <v>662</v>
      </c>
      <c r="E11" s="230" t="s">
        <v>60</v>
      </c>
      <c r="F11" s="231">
        <v>29</v>
      </c>
      <c r="G11" s="177" t="s">
        <v>357</v>
      </c>
      <c r="H11" s="179" t="s">
        <v>647</v>
      </c>
      <c r="I11" s="179" t="s">
        <v>648</v>
      </c>
      <c r="J11" s="179" t="s">
        <v>632</v>
      </c>
      <c r="K11" s="180"/>
      <c r="L11" s="206"/>
      <c r="M11" s="206"/>
      <c r="N11" s="180" t="s">
        <v>632</v>
      </c>
      <c r="O11" s="182">
        <v>20510715503</v>
      </c>
      <c r="P11" s="182" t="s">
        <v>648</v>
      </c>
    </row>
    <row r="12" spans="1:16" ht="15.95" customHeight="1">
      <c r="A12" s="153" t="s">
        <v>354</v>
      </c>
      <c r="B12" s="193" t="s">
        <v>632</v>
      </c>
      <c r="C12" s="197">
        <v>20510715514</v>
      </c>
      <c r="D12" s="197" t="s">
        <v>670</v>
      </c>
      <c r="E12" s="232" t="s">
        <v>61</v>
      </c>
      <c r="F12" s="233">
        <v>38</v>
      </c>
      <c r="G12" s="177" t="s">
        <v>358</v>
      </c>
      <c r="H12" s="179" t="s">
        <v>649</v>
      </c>
      <c r="I12" s="179" t="s">
        <v>650</v>
      </c>
      <c r="J12" s="179" t="s">
        <v>632</v>
      </c>
      <c r="K12" s="180" t="s">
        <v>632</v>
      </c>
      <c r="L12" s="206">
        <v>20510715504</v>
      </c>
      <c r="M12" s="206" t="s">
        <v>650</v>
      </c>
      <c r="N12" s="180"/>
      <c r="O12" s="182"/>
      <c r="P12" s="182"/>
    </row>
    <row r="13" spans="1:16" ht="15.95" customHeight="1">
      <c r="A13" s="153" t="s">
        <v>355</v>
      </c>
      <c r="B13" s="193" t="s">
        <v>632</v>
      </c>
      <c r="C13" s="197">
        <v>20510715517</v>
      </c>
      <c r="D13" s="197" t="s">
        <v>676</v>
      </c>
      <c r="E13" s="227" t="s">
        <v>62</v>
      </c>
      <c r="F13" s="234">
        <v>36</v>
      </c>
      <c r="G13" s="177" t="s">
        <v>359</v>
      </c>
      <c r="H13" s="179" t="s">
        <v>651</v>
      </c>
      <c r="I13" s="179" t="s">
        <v>652</v>
      </c>
      <c r="J13" s="179" t="s">
        <v>632</v>
      </c>
      <c r="K13" s="180" t="s">
        <v>632</v>
      </c>
      <c r="L13" s="206">
        <v>20510715505</v>
      </c>
      <c r="M13" s="206" t="s">
        <v>652</v>
      </c>
      <c r="N13" s="180"/>
      <c r="O13" s="182"/>
      <c r="P13" s="182"/>
    </row>
    <row r="14" spans="1:16" ht="15.95" customHeight="1">
      <c r="A14" s="153" t="s">
        <v>356</v>
      </c>
      <c r="B14" s="193" t="s">
        <v>632</v>
      </c>
      <c r="C14" s="197">
        <v>20510715518</v>
      </c>
      <c r="D14" s="197" t="s">
        <v>678</v>
      </c>
      <c r="E14" s="235" t="s">
        <v>63</v>
      </c>
      <c r="F14" s="236">
        <v>42</v>
      </c>
      <c r="G14" s="177" t="s">
        <v>360</v>
      </c>
      <c r="H14" s="179" t="s">
        <v>653</v>
      </c>
      <c r="I14" s="179" t="s">
        <v>654</v>
      </c>
      <c r="J14" s="179" t="s">
        <v>632</v>
      </c>
      <c r="K14" s="180"/>
      <c r="L14" s="206"/>
      <c r="M14" s="206"/>
      <c r="N14" s="180" t="s">
        <v>632</v>
      </c>
      <c r="O14" s="182">
        <v>20510715506</v>
      </c>
      <c r="P14" s="182" t="s">
        <v>654</v>
      </c>
    </row>
    <row r="15" spans="1:16" ht="15.95" customHeight="1">
      <c r="A15" s="153" t="s">
        <v>357</v>
      </c>
      <c r="B15" s="193" t="s">
        <v>632</v>
      </c>
      <c r="C15" s="197">
        <v>20510715521</v>
      </c>
      <c r="D15" s="197" t="s">
        <v>684</v>
      </c>
      <c r="E15" s="235" t="s">
        <v>64</v>
      </c>
      <c r="F15" s="236">
        <v>37</v>
      </c>
      <c r="G15" s="177" t="s">
        <v>361</v>
      </c>
      <c r="H15" s="179" t="s">
        <v>655</v>
      </c>
      <c r="I15" s="179" t="s">
        <v>656</v>
      </c>
      <c r="J15" s="179" t="s">
        <v>632</v>
      </c>
      <c r="K15" s="180"/>
      <c r="L15" s="206"/>
      <c r="M15" s="206"/>
      <c r="N15" s="180" t="s">
        <v>632</v>
      </c>
      <c r="O15" s="182">
        <v>20510715507</v>
      </c>
      <c r="P15" s="182" t="s">
        <v>656</v>
      </c>
    </row>
    <row r="16" spans="1:16" ht="15.95" customHeight="1">
      <c r="A16" s="153" t="s">
        <v>358</v>
      </c>
      <c r="B16" s="193" t="s">
        <v>632</v>
      </c>
      <c r="C16" s="197">
        <v>20510715522</v>
      </c>
      <c r="D16" s="197" t="s">
        <v>686</v>
      </c>
      <c r="E16" s="237" t="s">
        <v>65</v>
      </c>
      <c r="F16" s="231">
        <v>29</v>
      </c>
      <c r="G16" s="177" t="s">
        <v>362</v>
      </c>
      <c r="H16" s="179" t="s">
        <v>657</v>
      </c>
      <c r="I16" s="179" t="s">
        <v>658</v>
      </c>
      <c r="J16" s="179" t="s">
        <v>632</v>
      </c>
      <c r="K16" s="180"/>
      <c r="L16" s="206"/>
      <c r="M16" s="206"/>
      <c r="N16" s="180" t="s">
        <v>632</v>
      </c>
      <c r="O16" s="182">
        <v>20510715508</v>
      </c>
      <c r="P16" s="182" t="s">
        <v>658</v>
      </c>
    </row>
    <row r="17" spans="1:17" ht="15.95" customHeight="1">
      <c r="A17" s="153" t="s">
        <v>359</v>
      </c>
      <c r="B17" s="193" t="s">
        <v>632</v>
      </c>
      <c r="C17" s="197">
        <v>20510715524</v>
      </c>
      <c r="D17" s="197" t="s">
        <v>690</v>
      </c>
      <c r="E17" s="155"/>
      <c r="F17" s="154"/>
      <c r="G17" s="177" t="s">
        <v>363</v>
      </c>
      <c r="H17" s="179" t="s">
        <v>659</v>
      </c>
      <c r="I17" s="179" t="s">
        <v>660</v>
      </c>
      <c r="J17" s="179" t="s">
        <v>632</v>
      </c>
      <c r="K17" s="180"/>
      <c r="L17" s="206"/>
      <c r="M17" s="206"/>
      <c r="N17" s="180" t="s">
        <v>632</v>
      </c>
      <c r="O17" s="182">
        <v>20510715509</v>
      </c>
      <c r="P17" s="182" t="s">
        <v>660</v>
      </c>
    </row>
    <row r="18" spans="1:17" ht="15.95" customHeight="1">
      <c r="A18" s="153" t="s">
        <v>360</v>
      </c>
      <c r="B18" s="193" t="s">
        <v>632</v>
      </c>
      <c r="C18" s="197">
        <v>10510714511</v>
      </c>
      <c r="D18" s="197" t="s">
        <v>697</v>
      </c>
      <c r="E18" s="156" t="s">
        <v>220</v>
      </c>
      <c r="F18" s="240">
        <f>SUM(F8:F17)</f>
        <v>304</v>
      </c>
      <c r="G18" s="177" t="s">
        <v>364</v>
      </c>
      <c r="H18" s="179" t="s">
        <v>661</v>
      </c>
      <c r="I18" s="179" t="s">
        <v>662</v>
      </c>
      <c r="J18" s="179" t="s">
        <v>632</v>
      </c>
      <c r="K18" s="180" t="s">
        <v>632</v>
      </c>
      <c r="L18" s="206">
        <v>20510715510</v>
      </c>
      <c r="M18" s="206" t="s">
        <v>662</v>
      </c>
      <c r="N18" s="180"/>
      <c r="O18" s="182"/>
      <c r="P18" s="182"/>
    </row>
    <row r="19" spans="1:17" s="168" customFormat="1" ht="20.100000000000001" customHeight="1">
      <c r="A19" s="275" t="s">
        <v>628</v>
      </c>
      <c r="B19" s="276"/>
      <c r="C19" s="276"/>
      <c r="D19" s="277"/>
      <c r="E19" s="273">
        <f>F18*A18</f>
        <v>3648</v>
      </c>
      <c r="F19" s="274"/>
      <c r="G19" s="242" t="s">
        <v>365</v>
      </c>
      <c r="H19" s="243" t="s">
        <v>663</v>
      </c>
      <c r="I19" s="243" t="s">
        <v>664</v>
      </c>
      <c r="J19" s="243" t="s">
        <v>632</v>
      </c>
      <c r="K19" s="200"/>
      <c r="L19" s="244"/>
      <c r="M19" s="244"/>
      <c r="N19" s="200" t="s">
        <v>632</v>
      </c>
      <c r="O19" s="209">
        <v>20510715511</v>
      </c>
      <c r="P19" s="209" t="s">
        <v>664</v>
      </c>
      <c r="Q19" s="245"/>
    </row>
    <row r="20" spans="1:17" ht="15.95" customHeight="1">
      <c r="G20" s="177" t="s">
        <v>366</v>
      </c>
      <c r="H20" s="179" t="s">
        <v>665</v>
      </c>
      <c r="I20" s="179" t="s">
        <v>666</v>
      </c>
      <c r="J20" s="179" t="s">
        <v>632</v>
      </c>
      <c r="K20" s="180"/>
      <c r="L20" s="206"/>
      <c r="M20" s="206"/>
      <c r="N20" s="180" t="s">
        <v>632</v>
      </c>
      <c r="O20" s="182">
        <v>20510715512</v>
      </c>
      <c r="P20" s="182" t="s">
        <v>666</v>
      </c>
    </row>
    <row r="21" spans="1:17" ht="15.95" customHeight="1">
      <c r="G21" s="177" t="s">
        <v>367</v>
      </c>
      <c r="H21" s="179" t="s">
        <v>667</v>
      </c>
      <c r="I21" s="179" t="s">
        <v>668</v>
      </c>
      <c r="J21" s="179" t="s">
        <v>632</v>
      </c>
      <c r="K21" s="180"/>
      <c r="L21" s="206"/>
      <c r="M21" s="206"/>
      <c r="N21" s="180" t="s">
        <v>632</v>
      </c>
      <c r="O21" s="182">
        <v>20510715513</v>
      </c>
      <c r="P21" s="182" t="s">
        <v>668</v>
      </c>
    </row>
    <row r="22" spans="1:17" ht="15.95" customHeight="1">
      <c r="G22" s="177" t="s">
        <v>368</v>
      </c>
      <c r="H22" s="179" t="s">
        <v>669</v>
      </c>
      <c r="I22" s="179" t="s">
        <v>670</v>
      </c>
      <c r="J22" s="179" t="s">
        <v>632</v>
      </c>
      <c r="K22" s="180" t="s">
        <v>632</v>
      </c>
      <c r="L22" s="206">
        <v>20510715514</v>
      </c>
      <c r="M22" s="206" t="s">
        <v>670</v>
      </c>
      <c r="N22" s="180"/>
      <c r="O22" s="182"/>
      <c r="P22" s="182"/>
    </row>
    <row r="23" spans="1:17" ht="50.1" customHeight="1">
      <c r="A23" s="282" t="s">
        <v>280</v>
      </c>
      <c r="B23" s="283"/>
      <c r="C23" s="283"/>
      <c r="D23" s="283"/>
      <c r="E23" s="283"/>
      <c r="F23" s="284"/>
      <c r="G23" s="177" t="s">
        <v>369</v>
      </c>
      <c r="H23" s="179" t="s">
        <v>671</v>
      </c>
      <c r="I23" s="179" t="s">
        <v>672</v>
      </c>
      <c r="J23" s="179" t="s">
        <v>632</v>
      </c>
      <c r="K23" s="180"/>
      <c r="L23" s="206"/>
      <c r="M23" s="206"/>
      <c r="N23" s="180" t="s">
        <v>632</v>
      </c>
      <c r="O23" s="182">
        <v>20510715515</v>
      </c>
      <c r="P23" s="182" t="s">
        <v>672</v>
      </c>
    </row>
    <row r="24" spans="1:17" ht="15.95" customHeight="1">
      <c r="A24" s="285" t="s">
        <v>274</v>
      </c>
      <c r="B24" s="286"/>
      <c r="C24" s="270" t="s">
        <v>390</v>
      </c>
      <c r="D24" s="270"/>
      <c r="E24" s="271"/>
      <c r="F24" s="272"/>
      <c r="G24" s="177" t="s">
        <v>370</v>
      </c>
      <c r="H24" s="179" t="s">
        <v>673</v>
      </c>
      <c r="I24" s="179" t="s">
        <v>674</v>
      </c>
      <c r="J24" s="179" t="s">
        <v>632</v>
      </c>
      <c r="K24" s="180"/>
      <c r="L24" s="206"/>
      <c r="M24" s="206"/>
      <c r="N24" s="180" t="s">
        <v>632</v>
      </c>
      <c r="O24" s="182">
        <v>20510715516</v>
      </c>
      <c r="P24" s="182" t="s">
        <v>674</v>
      </c>
    </row>
    <row r="25" spans="1:17" ht="15.95" customHeight="1">
      <c r="A25" s="269" t="s">
        <v>275</v>
      </c>
      <c r="B25" s="270"/>
      <c r="C25" s="141" t="s">
        <v>281</v>
      </c>
      <c r="D25" s="270"/>
      <c r="E25" s="271"/>
      <c r="F25" s="272"/>
      <c r="G25" s="177" t="s">
        <v>371</v>
      </c>
      <c r="H25" s="179" t="s">
        <v>675</v>
      </c>
      <c r="I25" s="179" t="s">
        <v>676</v>
      </c>
      <c r="J25" s="179" t="s">
        <v>632</v>
      </c>
      <c r="K25" s="180" t="s">
        <v>632</v>
      </c>
      <c r="L25" s="206">
        <v>20510715517</v>
      </c>
      <c r="M25" s="206" t="s">
        <v>676</v>
      </c>
      <c r="N25" s="180"/>
      <c r="O25" s="182"/>
      <c r="P25" s="182"/>
    </row>
    <row r="26" spans="1:17" ht="15.95" customHeight="1">
      <c r="A26" s="269"/>
      <c r="B26" s="270"/>
      <c r="C26" s="141" t="s">
        <v>282</v>
      </c>
      <c r="D26" s="271" t="s">
        <v>391</v>
      </c>
      <c r="E26" s="271"/>
      <c r="F26" s="272"/>
      <c r="G26" s="177" t="s">
        <v>372</v>
      </c>
      <c r="H26" s="179" t="s">
        <v>677</v>
      </c>
      <c r="I26" s="179" t="s">
        <v>678</v>
      </c>
      <c r="J26" s="179" t="s">
        <v>632</v>
      </c>
      <c r="K26" s="180" t="s">
        <v>632</v>
      </c>
      <c r="L26" s="206">
        <v>20510715518</v>
      </c>
      <c r="M26" s="206" t="s">
        <v>678</v>
      </c>
      <c r="N26" s="180"/>
      <c r="O26" s="182"/>
      <c r="P26" s="182"/>
    </row>
    <row r="27" spans="1:17" ht="15.95" customHeight="1">
      <c r="A27" s="120" t="s">
        <v>276</v>
      </c>
      <c r="B27" s="121" t="s">
        <v>0</v>
      </c>
      <c r="C27" s="121" t="s">
        <v>277</v>
      </c>
      <c r="D27" s="121" t="s">
        <v>278</v>
      </c>
      <c r="E27" s="122" t="s">
        <v>1</v>
      </c>
      <c r="F27" s="123" t="s">
        <v>279</v>
      </c>
      <c r="G27" s="177" t="s">
        <v>373</v>
      </c>
      <c r="H27" s="179" t="s">
        <v>679</v>
      </c>
      <c r="I27" s="179" t="s">
        <v>680</v>
      </c>
      <c r="J27" s="179" t="s">
        <v>632</v>
      </c>
      <c r="K27" s="180"/>
      <c r="L27" s="206"/>
      <c r="M27" s="206"/>
      <c r="N27" s="180" t="s">
        <v>632</v>
      </c>
      <c r="O27" s="182">
        <v>20510715519</v>
      </c>
      <c r="P27" s="182" t="s">
        <v>680</v>
      </c>
    </row>
    <row r="28" spans="1:17" ht="15.95" customHeight="1">
      <c r="A28" s="153" t="s">
        <v>551</v>
      </c>
      <c r="B28" s="193" t="s">
        <v>632</v>
      </c>
      <c r="C28" s="195">
        <v>10110115424</v>
      </c>
      <c r="D28" s="195" t="s">
        <v>631</v>
      </c>
      <c r="E28" s="155"/>
      <c r="F28" s="154"/>
      <c r="G28" s="177" t="s">
        <v>374</v>
      </c>
      <c r="H28" s="179" t="s">
        <v>681</v>
      </c>
      <c r="I28" s="179" t="s">
        <v>682</v>
      </c>
      <c r="J28" s="179" t="s">
        <v>632</v>
      </c>
      <c r="K28" s="180"/>
      <c r="L28" s="206"/>
      <c r="M28" s="206"/>
      <c r="N28" s="180" t="s">
        <v>632</v>
      </c>
      <c r="O28" s="182">
        <v>20510715520</v>
      </c>
      <c r="P28" s="182" t="s">
        <v>682</v>
      </c>
    </row>
    <row r="29" spans="1:17" ht="15.95" customHeight="1">
      <c r="A29" s="153" t="s">
        <v>393</v>
      </c>
      <c r="B29" s="193" t="s">
        <v>632</v>
      </c>
      <c r="C29" s="195">
        <v>10112615228</v>
      </c>
      <c r="D29" s="195" t="s">
        <v>634</v>
      </c>
      <c r="E29" s="155"/>
      <c r="F29" s="154"/>
      <c r="G29" s="177" t="s">
        <v>375</v>
      </c>
      <c r="H29" s="179" t="s">
        <v>683</v>
      </c>
      <c r="I29" s="179" t="s">
        <v>684</v>
      </c>
      <c r="J29" s="179" t="s">
        <v>632</v>
      </c>
      <c r="K29" s="180" t="s">
        <v>632</v>
      </c>
      <c r="L29" s="206">
        <v>20510715521</v>
      </c>
      <c r="M29" s="206" t="s">
        <v>684</v>
      </c>
      <c r="N29" s="180"/>
      <c r="O29" s="182"/>
      <c r="P29" s="182"/>
    </row>
    <row r="30" spans="1:17" ht="15.95" customHeight="1">
      <c r="A30" s="153" t="s">
        <v>351</v>
      </c>
      <c r="B30" s="193" t="s">
        <v>632</v>
      </c>
      <c r="C30" s="195">
        <v>10212515135</v>
      </c>
      <c r="D30" s="195" t="s">
        <v>636</v>
      </c>
      <c r="E30" s="155"/>
      <c r="F30" s="154"/>
      <c r="G30" s="177" t="s">
        <v>376</v>
      </c>
      <c r="H30" s="179" t="s">
        <v>685</v>
      </c>
      <c r="I30" s="179" t="s">
        <v>686</v>
      </c>
      <c r="J30" s="179" t="s">
        <v>632</v>
      </c>
      <c r="K30" s="180" t="s">
        <v>632</v>
      </c>
      <c r="L30" s="206">
        <v>20510715522</v>
      </c>
      <c r="M30" s="206" t="s">
        <v>686</v>
      </c>
      <c r="N30" s="180"/>
      <c r="O30" s="182"/>
      <c r="P30" s="182"/>
    </row>
    <row r="31" spans="1:17" ht="15.95" customHeight="1">
      <c r="A31" s="153" t="s">
        <v>352</v>
      </c>
      <c r="B31" s="193" t="s">
        <v>632</v>
      </c>
      <c r="C31" s="195">
        <v>10411015226</v>
      </c>
      <c r="D31" s="195" t="s">
        <v>638</v>
      </c>
      <c r="E31" s="155"/>
      <c r="F31" s="154"/>
      <c r="G31" s="177" t="s">
        <v>377</v>
      </c>
      <c r="H31" s="179" t="s">
        <v>687</v>
      </c>
      <c r="I31" s="179" t="s">
        <v>688</v>
      </c>
      <c r="J31" s="179" t="s">
        <v>632</v>
      </c>
      <c r="K31" s="180"/>
      <c r="L31" s="206"/>
      <c r="M31" s="206"/>
      <c r="N31" s="180" t="s">
        <v>632</v>
      </c>
      <c r="O31" s="182">
        <v>20510715523</v>
      </c>
      <c r="P31" s="182" t="s">
        <v>688</v>
      </c>
    </row>
    <row r="32" spans="1:17" ht="15.95" customHeight="1">
      <c r="A32" s="153" t="s">
        <v>353</v>
      </c>
      <c r="B32" s="193" t="s">
        <v>632</v>
      </c>
      <c r="C32" s="195">
        <v>20510715501</v>
      </c>
      <c r="D32" s="195" t="s">
        <v>644</v>
      </c>
      <c r="E32" s="155"/>
      <c r="F32" s="154"/>
      <c r="G32" s="177" t="s">
        <v>378</v>
      </c>
      <c r="H32" s="179" t="s">
        <v>689</v>
      </c>
      <c r="I32" s="179" t="s">
        <v>690</v>
      </c>
      <c r="J32" s="179" t="s">
        <v>632</v>
      </c>
      <c r="K32" s="180" t="s">
        <v>632</v>
      </c>
      <c r="L32" s="206">
        <v>20510715524</v>
      </c>
      <c r="M32" s="206" t="s">
        <v>690</v>
      </c>
      <c r="N32" s="180"/>
      <c r="O32" s="182"/>
      <c r="P32" s="182"/>
    </row>
    <row r="33" spans="1:16" ht="15.95" customHeight="1">
      <c r="A33" s="153" t="s">
        <v>354</v>
      </c>
      <c r="B33" s="193" t="s">
        <v>632</v>
      </c>
      <c r="C33" s="195">
        <v>20510715502</v>
      </c>
      <c r="D33" s="195" t="s">
        <v>646</v>
      </c>
      <c r="E33" s="59" t="s">
        <v>59</v>
      </c>
      <c r="F33" s="173">
        <v>45</v>
      </c>
      <c r="G33" s="177" t="s">
        <v>379</v>
      </c>
      <c r="H33" s="179" t="s">
        <v>691</v>
      </c>
      <c r="I33" s="179" t="s">
        <v>692</v>
      </c>
      <c r="J33" s="179" t="s">
        <v>632</v>
      </c>
      <c r="K33" s="180"/>
      <c r="L33" s="206"/>
      <c r="M33" s="206"/>
      <c r="N33" s="180" t="s">
        <v>632</v>
      </c>
      <c r="O33" s="182">
        <v>20510715525</v>
      </c>
      <c r="P33" s="182" t="s">
        <v>692</v>
      </c>
    </row>
    <row r="34" spans="1:16" ht="15.95" customHeight="1">
      <c r="A34" s="153" t="s">
        <v>355</v>
      </c>
      <c r="B34" s="193" t="s">
        <v>632</v>
      </c>
      <c r="C34" s="195">
        <v>20510715503</v>
      </c>
      <c r="D34" s="195" t="s">
        <v>648</v>
      </c>
      <c r="E34" s="52" t="s">
        <v>44</v>
      </c>
      <c r="F34" s="144">
        <v>39</v>
      </c>
      <c r="G34" s="177" t="s">
        <v>380</v>
      </c>
      <c r="H34" s="179" t="s">
        <v>693</v>
      </c>
      <c r="I34" s="179" t="s">
        <v>694</v>
      </c>
      <c r="J34" s="179" t="s">
        <v>632</v>
      </c>
      <c r="K34" s="180"/>
      <c r="L34" s="206"/>
      <c r="M34" s="206"/>
      <c r="N34" s="180" t="s">
        <v>632</v>
      </c>
      <c r="O34" s="182">
        <v>20510715526</v>
      </c>
      <c r="P34" s="182" t="s">
        <v>694</v>
      </c>
    </row>
    <row r="35" spans="1:16" ht="15.95" customHeight="1">
      <c r="A35" s="153" t="s">
        <v>356</v>
      </c>
      <c r="B35" s="193" t="s">
        <v>632</v>
      </c>
      <c r="C35" s="195">
        <v>20510715506</v>
      </c>
      <c r="D35" s="195" t="s">
        <v>654</v>
      </c>
      <c r="E35" s="43" t="s">
        <v>6</v>
      </c>
      <c r="F35" s="145">
        <v>19</v>
      </c>
      <c r="G35" s="177" t="s">
        <v>381</v>
      </c>
      <c r="H35" s="179" t="s">
        <v>695</v>
      </c>
      <c r="I35" s="179" t="s">
        <v>696</v>
      </c>
      <c r="J35" s="179" t="s">
        <v>632</v>
      </c>
      <c r="K35" s="180"/>
      <c r="L35" s="206"/>
      <c r="M35" s="206"/>
      <c r="N35" s="180" t="s">
        <v>632</v>
      </c>
      <c r="O35" s="182">
        <v>20510715527</v>
      </c>
      <c r="P35" s="182" t="s">
        <v>696</v>
      </c>
    </row>
    <row r="36" spans="1:16" ht="15.95" customHeight="1">
      <c r="A36" s="153" t="s">
        <v>357</v>
      </c>
      <c r="B36" s="193" t="s">
        <v>632</v>
      </c>
      <c r="C36" s="195">
        <v>20510715507</v>
      </c>
      <c r="D36" s="195" t="s">
        <v>656</v>
      </c>
      <c r="E36" s="54" t="s">
        <v>60</v>
      </c>
      <c r="F36" s="146">
        <v>29</v>
      </c>
      <c r="G36" s="177" t="s">
        <v>470</v>
      </c>
      <c r="H36" s="183">
        <v>10510714511</v>
      </c>
      <c r="I36" s="184" t="s">
        <v>697</v>
      </c>
      <c r="J36" s="179" t="s">
        <v>632</v>
      </c>
      <c r="K36" s="180" t="s">
        <v>632</v>
      </c>
      <c r="L36" s="206">
        <v>10510714511</v>
      </c>
      <c r="M36" s="206" t="s">
        <v>697</v>
      </c>
    </row>
    <row r="37" spans="1:16" ht="15.95" customHeight="1">
      <c r="A37" s="153" t="s">
        <v>358</v>
      </c>
      <c r="B37" s="193" t="s">
        <v>632</v>
      </c>
      <c r="C37" s="195">
        <v>20510715508</v>
      </c>
      <c r="D37" s="195" t="s">
        <v>658</v>
      </c>
      <c r="E37" s="53" t="s">
        <v>61</v>
      </c>
      <c r="F37" s="147">
        <v>38</v>
      </c>
    </row>
    <row r="38" spans="1:16" ht="15.95" customHeight="1">
      <c r="A38" s="153" t="s">
        <v>359</v>
      </c>
      <c r="B38" s="193" t="s">
        <v>632</v>
      </c>
      <c r="C38" s="195">
        <v>20510715509</v>
      </c>
      <c r="D38" s="195" t="s">
        <v>660</v>
      </c>
      <c r="E38" s="52" t="s">
        <v>62</v>
      </c>
      <c r="F38" s="148">
        <v>36</v>
      </c>
    </row>
    <row r="39" spans="1:16" ht="15.95" customHeight="1">
      <c r="A39" s="153" t="s">
        <v>360</v>
      </c>
      <c r="B39" s="193" t="s">
        <v>632</v>
      </c>
      <c r="C39" s="195">
        <v>20510715511</v>
      </c>
      <c r="D39" s="195" t="s">
        <v>664</v>
      </c>
      <c r="E39" s="56" t="s">
        <v>63</v>
      </c>
      <c r="F39" s="149">
        <v>42</v>
      </c>
    </row>
    <row r="40" spans="1:16" ht="15.95" customHeight="1">
      <c r="A40" s="153" t="s">
        <v>361</v>
      </c>
      <c r="B40" s="193" t="s">
        <v>632</v>
      </c>
      <c r="C40" s="195">
        <v>20510715512</v>
      </c>
      <c r="D40" s="195" t="s">
        <v>666</v>
      </c>
      <c r="E40" s="56" t="s">
        <v>64</v>
      </c>
      <c r="F40" s="149">
        <v>37</v>
      </c>
    </row>
    <row r="41" spans="1:16" ht="15.95" customHeight="1">
      <c r="A41" s="153" t="s">
        <v>362</v>
      </c>
      <c r="B41" s="193" t="s">
        <v>632</v>
      </c>
      <c r="C41" s="195">
        <v>20510715513</v>
      </c>
      <c r="D41" s="195" t="s">
        <v>668</v>
      </c>
      <c r="E41" s="55" t="s">
        <v>65</v>
      </c>
      <c r="F41" s="146">
        <v>29</v>
      </c>
    </row>
    <row r="42" spans="1:16" ht="15.95" customHeight="1">
      <c r="A42" s="153" t="s">
        <v>363</v>
      </c>
      <c r="B42" s="193" t="s">
        <v>632</v>
      </c>
      <c r="C42" s="195">
        <v>20510715515</v>
      </c>
      <c r="D42" s="195" t="s">
        <v>672</v>
      </c>
      <c r="E42" s="155"/>
      <c r="F42" s="154"/>
    </row>
    <row r="43" spans="1:16" ht="15.95" customHeight="1">
      <c r="A43" s="153" t="s">
        <v>364</v>
      </c>
      <c r="B43" s="193" t="s">
        <v>632</v>
      </c>
      <c r="C43" s="195">
        <v>20510715516</v>
      </c>
      <c r="D43" s="195" t="s">
        <v>674</v>
      </c>
      <c r="E43" s="155"/>
      <c r="F43" s="154"/>
    </row>
    <row r="44" spans="1:16" ht="15.95" customHeight="1">
      <c r="A44" s="153" t="s">
        <v>365</v>
      </c>
      <c r="B44" s="193" t="s">
        <v>632</v>
      </c>
      <c r="C44" s="195">
        <v>20510715519</v>
      </c>
      <c r="D44" s="195" t="s">
        <v>680</v>
      </c>
      <c r="E44" s="155"/>
      <c r="F44" s="154"/>
    </row>
    <row r="45" spans="1:16" ht="15.95" customHeight="1">
      <c r="A45" s="153" t="s">
        <v>366</v>
      </c>
      <c r="B45" s="193" t="s">
        <v>632</v>
      </c>
      <c r="C45" s="195">
        <v>20510715520</v>
      </c>
      <c r="D45" s="195" t="s">
        <v>682</v>
      </c>
      <c r="E45" s="155"/>
      <c r="F45" s="154"/>
    </row>
    <row r="46" spans="1:16" ht="15.95" customHeight="1">
      <c r="A46" s="153" t="s">
        <v>367</v>
      </c>
      <c r="B46" s="193" t="s">
        <v>632</v>
      </c>
      <c r="C46" s="195">
        <v>20510715523</v>
      </c>
      <c r="D46" s="195" t="s">
        <v>688</v>
      </c>
      <c r="E46" s="155"/>
      <c r="F46" s="154"/>
    </row>
    <row r="47" spans="1:16" ht="15.95" customHeight="1">
      <c r="A47" s="153" t="s">
        <v>368</v>
      </c>
      <c r="B47" s="193" t="s">
        <v>632</v>
      </c>
      <c r="C47" s="195">
        <v>20510715525</v>
      </c>
      <c r="D47" s="195" t="s">
        <v>692</v>
      </c>
      <c r="E47" s="156" t="s">
        <v>220</v>
      </c>
      <c r="F47" s="157">
        <f>SUM(F33:F46)</f>
        <v>314</v>
      </c>
    </row>
    <row r="48" spans="1:16" ht="15.95" customHeight="1">
      <c r="A48" s="153" t="s">
        <v>369</v>
      </c>
      <c r="B48" s="193" t="s">
        <v>632</v>
      </c>
      <c r="C48" s="195">
        <v>20510715526</v>
      </c>
      <c r="D48" s="195" t="s">
        <v>694</v>
      </c>
      <c r="E48" s="155"/>
      <c r="F48" s="154"/>
    </row>
    <row r="49" spans="1:17" ht="15.95" customHeight="1">
      <c r="A49" s="153" t="s">
        <v>370</v>
      </c>
      <c r="B49" s="193" t="s">
        <v>632</v>
      </c>
      <c r="C49" s="195">
        <v>20510715527</v>
      </c>
      <c r="D49" s="195" t="s">
        <v>696</v>
      </c>
      <c r="E49" s="155"/>
      <c r="F49" s="154"/>
    </row>
    <row r="50" spans="1:17" s="168" customFormat="1" ht="20.100000000000001" customHeight="1">
      <c r="A50" s="275" t="s">
        <v>628</v>
      </c>
      <c r="B50" s="276"/>
      <c r="C50" s="276"/>
      <c r="D50" s="277"/>
      <c r="E50" s="273">
        <f>F47*A49</f>
        <v>6908</v>
      </c>
      <c r="F50" s="274"/>
      <c r="G50" s="242"/>
      <c r="H50" s="245"/>
      <c r="I50" s="245"/>
      <c r="J50" s="245"/>
      <c r="K50" s="245"/>
      <c r="L50" s="245"/>
      <c r="M50" s="245"/>
      <c r="N50" s="245"/>
      <c r="O50" s="245"/>
      <c r="P50" s="245"/>
      <c r="Q50" s="245"/>
    </row>
    <row r="51" spans="1:17" ht="15.95" customHeight="1"/>
    <row r="52" spans="1:17" ht="15.95" customHeight="1"/>
    <row r="53" spans="1:17" ht="15.95" customHeight="1"/>
    <row r="54" spans="1:17">
      <c r="E54" s="175">
        <f>E50+E19</f>
        <v>10556</v>
      </c>
    </row>
  </sheetData>
  <mergeCells count="17">
    <mergeCell ref="A1:B1"/>
    <mergeCell ref="A2:F2"/>
    <mergeCell ref="A3:B3"/>
    <mergeCell ref="C3:F3"/>
    <mergeCell ref="A4:B5"/>
    <mergeCell ref="D4:F4"/>
    <mergeCell ref="D5:F5"/>
    <mergeCell ref="E19:F19"/>
    <mergeCell ref="A19:D19"/>
    <mergeCell ref="A23:F23"/>
    <mergeCell ref="A24:B24"/>
    <mergeCell ref="C24:F24"/>
    <mergeCell ref="A25:B26"/>
    <mergeCell ref="D25:F25"/>
    <mergeCell ref="D26:F26"/>
    <mergeCell ref="A50:D50"/>
    <mergeCell ref="E50:F50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workbookViewId="0">
      <selection sqref="A1:F48"/>
    </sheetView>
  </sheetViews>
  <sheetFormatPr defaultRowHeight="14.25"/>
  <cols>
    <col min="1" max="1" width="7.625" style="158" customWidth="1"/>
    <col min="2" max="2" width="9.625" style="159" customWidth="1"/>
    <col min="3" max="3" width="13.625" style="159" customWidth="1"/>
    <col min="4" max="4" width="7.625" style="159" customWidth="1"/>
    <col min="5" max="5" width="34.625" style="159" customWidth="1"/>
    <col min="6" max="6" width="13.625" style="159" customWidth="1"/>
    <col min="7" max="7" width="3.25" style="185" bestFit="1" customWidth="1"/>
    <col min="8" max="8" width="11.25" style="186" bestFit="1" customWidth="1"/>
    <col min="9" max="9" width="6.375" style="186" bestFit="1" customWidth="1"/>
    <col min="10" max="11" width="8.25" style="186" bestFit="1" customWidth="1"/>
    <col min="12" max="12" width="11.25" style="186" bestFit="1" customWidth="1"/>
    <col min="13" max="13" width="6.375" style="186" bestFit="1" customWidth="1"/>
    <col min="14" max="14" width="8.25" style="186" bestFit="1" customWidth="1"/>
    <col min="15" max="15" width="13.125" style="186" bestFit="1" customWidth="1"/>
    <col min="16" max="16" width="6.375" style="186" bestFit="1" customWidth="1"/>
    <col min="17" max="17" width="9" style="246"/>
  </cols>
  <sheetData>
    <row r="1" spans="1:16" ht="30" customHeight="1">
      <c r="A1" s="301" t="s">
        <v>838</v>
      </c>
      <c r="B1" s="301"/>
      <c r="C1" s="216"/>
      <c r="D1" s="216"/>
      <c r="E1" s="217"/>
      <c r="F1" s="216"/>
    </row>
    <row r="2" spans="1:16" ht="50.1" customHeight="1">
      <c r="A2" s="283" t="s">
        <v>280</v>
      </c>
      <c r="B2" s="283"/>
      <c r="C2" s="283"/>
      <c r="D2" s="283"/>
      <c r="E2" s="283"/>
      <c r="F2" s="283"/>
      <c r="L2" s="187" t="s">
        <v>475</v>
      </c>
      <c r="O2" s="187" t="s">
        <v>476</v>
      </c>
    </row>
    <row r="3" spans="1:16" ht="15.95" customHeight="1">
      <c r="A3" s="286" t="s">
        <v>274</v>
      </c>
      <c r="B3" s="286"/>
      <c r="C3" s="270" t="s">
        <v>283</v>
      </c>
      <c r="D3" s="270"/>
      <c r="E3" s="271"/>
      <c r="F3" s="270"/>
      <c r="G3" s="185" t="s">
        <v>547</v>
      </c>
      <c r="H3" s="188" t="s">
        <v>700</v>
      </c>
      <c r="I3" s="188" t="s">
        <v>701</v>
      </c>
      <c r="J3" s="188" t="s">
        <v>702</v>
      </c>
      <c r="K3" s="180" t="s">
        <v>702</v>
      </c>
      <c r="L3" s="182">
        <v>20510715601</v>
      </c>
      <c r="M3" s="182" t="s">
        <v>701</v>
      </c>
      <c r="O3" s="187"/>
    </row>
    <row r="4" spans="1:16" ht="15.95" customHeight="1">
      <c r="A4" s="270" t="s">
        <v>275</v>
      </c>
      <c r="B4" s="270"/>
      <c r="C4" s="141" t="s">
        <v>281</v>
      </c>
      <c r="D4" s="270"/>
      <c r="E4" s="271"/>
      <c r="F4" s="270"/>
      <c r="G4" s="185" t="s">
        <v>393</v>
      </c>
      <c r="H4" s="188" t="s">
        <v>703</v>
      </c>
      <c r="I4" s="188" t="s">
        <v>704</v>
      </c>
      <c r="J4" s="188" t="s">
        <v>702</v>
      </c>
      <c r="K4" s="180"/>
      <c r="L4" s="182"/>
      <c r="M4" s="182"/>
      <c r="N4" s="180" t="s">
        <v>702</v>
      </c>
      <c r="O4" s="182">
        <v>20510715602</v>
      </c>
      <c r="P4" s="182" t="s">
        <v>704</v>
      </c>
    </row>
    <row r="5" spans="1:16" ht="15.95" customHeight="1">
      <c r="A5" s="270"/>
      <c r="B5" s="270"/>
      <c r="C5" s="141" t="s">
        <v>282</v>
      </c>
      <c r="D5" s="271" t="s">
        <v>382</v>
      </c>
      <c r="E5" s="271"/>
      <c r="F5" s="270"/>
      <c r="G5" s="185" t="s">
        <v>351</v>
      </c>
      <c r="H5" s="188" t="s">
        <v>705</v>
      </c>
      <c r="I5" s="188" t="s">
        <v>706</v>
      </c>
      <c r="J5" s="188" t="s">
        <v>702</v>
      </c>
      <c r="K5" s="180"/>
      <c r="L5" s="182"/>
      <c r="M5" s="182"/>
      <c r="N5" s="180" t="s">
        <v>702</v>
      </c>
      <c r="O5" s="182">
        <v>20510715603</v>
      </c>
      <c r="P5" s="182" t="s">
        <v>706</v>
      </c>
    </row>
    <row r="6" spans="1:16" ht="15.95" customHeight="1">
      <c r="A6" s="120" t="s">
        <v>276</v>
      </c>
      <c r="B6" s="218" t="s">
        <v>0</v>
      </c>
      <c r="C6" s="218" t="s">
        <v>277</v>
      </c>
      <c r="D6" s="218" t="s">
        <v>278</v>
      </c>
      <c r="E6" s="219" t="s">
        <v>1</v>
      </c>
      <c r="F6" s="220" t="s">
        <v>279</v>
      </c>
      <c r="G6" s="185" t="s">
        <v>352</v>
      </c>
      <c r="H6" s="188" t="s">
        <v>707</v>
      </c>
      <c r="I6" s="188" t="s">
        <v>708</v>
      </c>
      <c r="J6" s="188" t="s">
        <v>702</v>
      </c>
      <c r="K6" s="180" t="s">
        <v>702</v>
      </c>
      <c r="L6" s="182">
        <v>20510715604</v>
      </c>
      <c r="M6" s="182" t="s">
        <v>708</v>
      </c>
      <c r="N6" s="180"/>
      <c r="O6" s="182"/>
      <c r="P6" s="182"/>
    </row>
    <row r="7" spans="1:16" ht="15.95" customHeight="1">
      <c r="A7" s="153" t="s">
        <v>547</v>
      </c>
      <c r="B7" s="193" t="s">
        <v>702</v>
      </c>
      <c r="C7" s="197">
        <v>20510715601</v>
      </c>
      <c r="D7" s="197" t="s">
        <v>701</v>
      </c>
      <c r="E7" s="155"/>
      <c r="F7" s="154"/>
      <c r="G7" s="185" t="s">
        <v>353</v>
      </c>
      <c r="H7" s="188" t="s">
        <v>709</v>
      </c>
      <c r="I7" s="188" t="s">
        <v>710</v>
      </c>
      <c r="J7" s="188" t="s">
        <v>702</v>
      </c>
      <c r="K7" s="180"/>
      <c r="L7" s="182"/>
      <c r="M7" s="182"/>
      <c r="N7" s="180" t="s">
        <v>702</v>
      </c>
      <c r="O7" s="182">
        <v>20510715605</v>
      </c>
      <c r="P7" s="182" t="s">
        <v>710</v>
      </c>
    </row>
    <row r="8" spans="1:16" ht="15.95" customHeight="1">
      <c r="A8" s="153" t="s">
        <v>393</v>
      </c>
      <c r="B8" s="193" t="s">
        <v>702</v>
      </c>
      <c r="C8" s="197">
        <v>20510715604</v>
      </c>
      <c r="D8" s="197" t="s">
        <v>708</v>
      </c>
      <c r="E8" s="155"/>
      <c r="F8" s="154"/>
      <c r="G8" s="185" t="s">
        <v>354</v>
      </c>
      <c r="H8" s="188" t="s">
        <v>711</v>
      </c>
      <c r="I8" s="188" t="s">
        <v>712</v>
      </c>
      <c r="J8" s="188" t="s">
        <v>702</v>
      </c>
      <c r="K8" s="180" t="s">
        <v>702</v>
      </c>
      <c r="L8" s="182">
        <v>20510715606</v>
      </c>
      <c r="M8" s="182" t="s">
        <v>712</v>
      </c>
      <c r="N8" s="180"/>
      <c r="O8" s="182"/>
      <c r="P8" s="182"/>
    </row>
    <row r="9" spans="1:16" ht="15.95" customHeight="1">
      <c r="A9" s="153" t="s">
        <v>351</v>
      </c>
      <c r="B9" s="193" t="s">
        <v>702</v>
      </c>
      <c r="C9" s="197">
        <v>20510715606</v>
      </c>
      <c r="D9" s="197" t="s">
        <v>712</v>
      </c>
      <c r="E9" s="155"/>
      <c r="F9" s="154"/>
      <c r="G9" s="185" t="s">
        <v>355</v>
      </c>
      <c r="H9" s="188" t="s">
        <v>713</v>
      </c>
      <c r="I9" s="188" t="s">
        <v>714</v>
      </c>
      <c r="J9" s="188" t="s">
        <v>702</v>
      </c>
      <c r="K9" s="180"/>
      <c r="L9" s="182"/>
      <c r="M9" s="182"/>
      <c r="N9" s="180" t="s">
        <v>702</v>
      </c>
      <c r="O9" s="182">
        <v>20510715607</v>
      </c>
      <c r="P9" s="182" t="s">
        <v>714</v>
      </c>
    </row>
    <row r="10" spans="1:16" ht="15.95" customHeight="1">
      <c r="A10" s="153" t="s">
        <v>352</v>
      </c>
      <c r="B10" s="193" t="s">
        <v>702</v>
      </c>
      <c r="C10" s="197">
        <v>20510715608</v>
      </c>
      <c r="D10" s="197" t="s">
        <v>716</v>
      </c>
      <c r="E10" s="155"/>
      <c r="F10" s="154"/>
      <c r="G10" s="185" t="s">
        <v>356</v>
      </c>
      <c r="H10" s="188" t="s">
        <v>715</v>
      </c>
      <c r="I10" s="188" t="s">
        <v>716</v>
      </c>
      <c r="J10" s="188" t="s">
        <v>702</v>
      </c>
      <c r="K10" s="180" t="s">
        <v>702</v>
      </c>
      <c r="L10" s="182">
        <v>20510715608</v>
      </c>
      <c r="M10" s="182" t="s">
        <v>716</v>
      </c>
    </row>
    <row r="11" spans="1:16" ht="15.95" customHeight="1">
      <c r="A11" s="153" t="s">
        <v>353</v>
      </c>
      <c r="B11" s="193" t="s">
        <v>702</v>
      </c>
      <c r="C11" s="197">
        <v>20510715609</v>
      </c>
      <c r="D11" s="197" t="s">
        <v>718</v>
      </c>
      <c r="E11" s="225" t="s">
        <v>34</v>
      </c>
      <c r="F11" s="226">
        <v>35</v>
      </c>
      <c r="G11" s="185" t="s">
        <v>357</v>
      </c>
      <c r="H11" s="188" t="s">
        <v>717</v>
      </c>
      <c r="I11" s="188" t="s">
        <v>718</v>
      </c>
      <c r="J11" s="188" t="s">
        <v>702</v>
      </c>
      <c r="K11" s="180" t="s">
        <v>702</v>
      </c>
      <c r="L11" s="182">
        <v>20510715609</v>
      </c>
      <c r="M11" s="182" t="s">
        <v>718</v>
      </c>
    </row>
    <row r="12" spans="1:16" ht="15.95" customHeight="1">
      <c r="A12" s="153" t="s">
        <v>354</v>
      </c>
      <c r="B12" s="193" t="s">
        <v>702</v>
      </c>
      <c r="C12" s="197">
        <v>20510715611</v>
      </c>
      <c r="D12" s="197" t="s">
        <v>722</v>
      </c>
      <c r="E12" s="227" t="s">
        <v>44</v>
      </c>
      <c r="F12" s="228">
        <v>39</v>
      </c>
      <c r="G12" s="185" t="s">
        <v>358</v>
      </c>
      <c r="H12" s="188" t="s">
        <v>719</v>
      </c>
      <c r="I12" s="188" t="s">
        <v>720</v>
      </c>
      <c r="J12" s="188" t="s">
        <v>702</v>
      </c>
      <c r="K12" s="180"/>
      <c r="L12" s="182"/>
      <c r="M12" s="182"/>
      <c r="N12" s="180" t="s">
        <v>702</v>
      </c>
      <c r="O12" s="182">
        <v>20510715610</v>
      </c>
      <c r="P12" s="182" t="s">
        <v>720</v>
      </c>
    </row>
    <row r="13" spans="1:16" ht="15.95" customHeight="1">
      <c r="A13" s="153" t="s">
        <v>355</v>
      </c>
      <c r="B13" s="193" t="s">
        <v>702</v>
      </c>
      <c r="C13" s="197">
        <v>20510715612</v>
      </c>
      <c r="D13" s="197" t="s">
        <v>724</v>
      </c>
      <c r="E13" s="50" t="s">
        <v>6</v>
      </c>
      <c r="F13" s="229">
        <v>19</v>
      </c>
      <c r="G13" s="185" t="s">
        <v>359</v>
      </c>
      <c r="H13" s="188" t="s">
        <v>721</v>
      </c>
      <c r="I13" s="188" t="s">
        <v>722</v>
      </c>
      <c r="J13" s="188" t="s">
        <v>702</v>
      </c>
      <c r="K13" s="180" t="s">
        <v>702</v>
      </c>
      <c r="L13" s="182">
        <v>20510715611</v>
      </c>
      <c r="M13" s="182" t="s">
        <v>722</v>
      </c>
      <c r="N13" s="180"/>
      <c r="O13" s="182"/>
      <c r="P13" s="182"/>
    </row>
    <row r="14" spans="1:16" ht="15.95" customHeight="1">
      <c r="A14" s="153" t="s">
        <v>356</v>
      </c>
      <c r="B14" s="193" t="s">
        <v>702</v>
      </c>
      <c r="C14" s="197">
        <v>20510715613</v>
      </c>
      <c r="D14" s="197" t="s">
        <v>726</v>
      </c>
      <c r="E14" s="230" t="s">
        <v>60</v>
      </c>
      <c r="F14" s="231">
        <v>29</v>
      </c>
      <c r="G14" s="185" t="s">
        <v>360</v>
      </c>
      <c r="H14" s="188" t="s">
        <v>723</v>
      </c>
      <c r="I14" s="188" t="s">
        <v>724</v>
      </c>
      <c r="J14" s="188" t="s">
        <v>702</v>
      </c>
      <c r="K14" s="180" t="s">
        <v>702</v>
      </c>
      <c r="L14" s="182">
        <v>20510715612</v>
      </c>
      <c r="M14" s="182" t="s">
        <v>724</v>
      </c>
      <c r="N14" s="180"/>
      <c r="O14" s="182"/>
      <c r="P14" s="182"/>
    </row>
    <row r="15" spans="1:16" ht="15.95" customHeight="1">
      <c r="A15" s="153" t="s">
        <v>357</v>
      </c>
      <c r="B15" s="193" t="s">
        <v>702</v>
      </c>
      <c r="C15" s="197">
        <v>20510715614</v>
      </c>
      <c r="D15" s="197" t="s">
        <v>728</v>
      </c>
      <c r="E15" s="232" t="s">
        <v>61</v>
      </c>
      <c r="F15" s="233">
        <v>38</v>
      </c>
      <c r="G15" s="185" t="s">
        <v>361</v>
      </c>
      <c r="H15" s="188" t="s">
        <v>725</v>
      </c>
      <c r="I15" s="188" t="s">
        <v>726</v>
      </c>
      <c r="J15" s="188" t="s">
        <v>702</v>
      </c>
      <c r="K15" s="180" t="s">
        <v>702</v>
      </c>
      <c r="L15" s="182">
        <v>20510715613</v>
      </c>
      <c r="M15" s="182" t="s">
        <v>726</v>
      </c>
      <c r="N15" s="180"/>
      <c r="O15" s="182"/>
      <c r="P15" s="182"/>
    </row>
    <row r="16" spans="1:16" ht="15.95" customHeight="1">
      <c r="A16" s="153" t="s">
        <v>358</v>
      </c>
      <c r="B16" s="193" t="s">
        <v>702</v>
      </c>
      <c r="C16" s="197">
        <v>20510715616</v>
      </c>
      <c r="D16" s="197" t="s">
        <v>732</v>
      </c>
      <c r="E16" s="227" t="s">
        <v>62</v>
      </c>
      <c r="F16" s="234">
        <v>36</v>
      </c>
      <c r="G16" s="185" t="s">
        <v>362</v>
      </c>
      <c r="H16" s="188" t="s">
        <v>727</v>
      </c>
      <c r="I16" s="188" t="s">
        <v>728</v>
      </c>
      <c r="J16" s="188" t="s">
        <v>702</v>
      </c>
      <c r="K16" s="180" t="s">
        <v>702</v>
      </c>
      <c r="L16" s="182">
        <v>20510715614</v>
      </c>
      <c r="M16" s="182" t="s">
        <v>728</v>
      </c>
      <c r="N16" s="180"/>
      <c r="O16" s="182"/>
      <c r="P16" s="182"/>
    </row>
    <row r="17" spans="1:17" ht="15.95" customHeight="1">
      <c r="A17" s="153" t="s">
        <v>359</v>
      </c>
      <c r="B17" s="193" t="s">
        <v>702</v>
      </c>
      <c r="C17" s="197">
        <v>20510715618</v>
      </c>
      <c r="D17" s="197" t="s">
        <v>736</v>
      </c>
      <c r="E17" s="235" t="s">
        <v>63</v>
      </c>
      <c r="F17" s="236">
        <v>42</v>
      </c>
      <c r="G17" s="185" t="s">
        <v>363</v>
      </c>
      <c r="H17" s="188" t="s">
        <v>729</v>
      </c>
      <c r="I17" s="188" t="s">
        <v>730</v>
      </c>
      <c r="J17" s="188" t="s">
        <v>702</v>
      </c>
      <c r="K17" s="180"/>
      <c r="L17" s="182"/>
      <c r="M17" s="182"/>
      <c r="N17" s="180" t="s">
        <v>702</v>
      </c>
      <c r="O17" s="182">
        <v>20510715615</v>
      </c>
      <c r="P17" s="182" t="s">
        <v>730</v>
      </c>
    </row>
    <row r="18" spans="1:17" ht="15.95" customHeight="1">
      <c r="A18" s="153" t="s">
        <v>360</v>
      </c>
      <c r="B18" s="193" t="s">
        <v>702</v>
      </c>
      <c r="C18" s="197">
        <v>20510715623</v>
      </c>
      <c r="D18" s="197" t="s">
        <v>746</v>
      </c>
      <c r="E18" s="235" t="s">
        <v>64</v>
      </c>
      <c r="F18" s="236">
        <v>37</v>
      </c>
      <c r="G18" s="185" t="s">
        <v>364</v>
      </c>
      <c r="H18" s="188" t="s">
        <v>731</v>
      </c>
      <c r="I18" s="188" t="s">
        <v>732</v>
      </c>
      <c r="J18" s="188" t="s">
        <v>702</v>
      </c>
      <c r="K18" s="180" t="s">
        <v>702</v>
      </c>
      <c r="L18" s="182">
        <v>20510715616</v>
      </c>
      <c r="M18" s="182" t="s">
        <v>732</v>
      </c>
      <c r="N18" s="180"/>
      <c r="O18" s="182"/>
      <c r="P18" s="182"/>
    </row>
    <row r="19" spans="1:17" ht="15.95" customHeight="1">
      <c r="A19" s="153" t="s">
        <v>361</v>
      </c>
      <c r="B19" s="193" t="s">
        <v>702</v>
      </c>
      <c r="C19" s="197">
        <v>20510715626</v>
      </c>
      <c r="D19" s="197" t="s">
        <v>752</v>
      </c>
      <c r="E19" s="237" t="s">
        <v>65</v>
      </c>
      <c r="F19" s="231">
        <v>29</v>
      </c>
      <c r="G19" s="185" t="s">
        <v>365</v>
      </c>
      <c r="H19" s="188" t="s">
        <v>733</v>
      </c>
      <c r="I19" s="188" t="s">
        <v>734</v>
      </c>
      <c r="J19" s="188" t="s">
        <v>702</v>
      </c>
      <c r="K19" s="180"/>
      <c r="L19" s="182"/>
      <c r="M19" s="182"/>
      <c r="N19" s="180" t="s">
        <v>702</v>
      </c>
      <c r="O19" s="182">
        <v>20510715617</v>
      </c>
      <c r="P19" s="182" t="s">
        <v>734</v>
      </c>
    </row>
    <row r="20" spans="1:17" ht="15.95" customHeight="1">
      <c r="A20" s="153" t="s">
        <v>362</v>
      </c>
      <c r="B20" s="193" t="s">
        <v>702</v>
      </c>
      <c r="C20" s="197">
        <v>20510715627</v>
      </c>
      <c r="D20" s="197" t="s">
        <v>754</v>
      </c>
      <c r="E20" s="155"/>
      <c r="F20" s="154"/>
      <c r="G20" s="185" t="s">
        <v>366</v>
      </c>
      <c r="H20" s="188" t="s">
        <v>735</v>
      </c>
      <c r="I20" s="188" t="s">
        <v>736</v>
      </c>
      <c r="J20" s="188" t="s">
        <v>702</v>
      </c>
      <c r="K20" s="180" t="s">
        <v>702</v>
      </c>
      <c r="L20" s="182">
        <v>20510715618</v>
      </c>
      <c r="M20" s="182" t="s">
        <v>736</v>
      </c>
      <c r="N20" s="180"/>
      <c r="O20" s="182"/>
      <c r="P20" s="182"/>
    </row>
    <row r="21" spans="1:17" ht="15.95" customHeight="1">
      <c r="A21" s="153" t="s">
        <v>363</v>
      </c>
      <c r="B21" s="193" t="s">
        <v>702</v>
      </c>
      <c r="C21" s="197">
        <v>20510715628</v>
      </c>
      <c r="D21" s="197" t="s">
        <v>756</v>
      </c>
      <c r="E21" s="155"/>
      <c r="F21" s="154"/>
      <c r="G21" s="185" t="s">
        <v>367</v>
      </c>
      <c r="H21" s="188" t="s">
        <v>737</v>
      </c>
      <c r="I21" s="188" t="s">
        <v>738</v>
      </c>
      <c r="J21" s="188" t="s">
        <v>702</v>
      </c>
      <c r="K21" s="180"/>
      <c r="L21" s="182"/>
      <c r="M21" s="182"/>
      <c r="N21" s="180" t="s">
        <v>702</v>
      </c>
      <c r="O21" s="182">
        <v>20510715619</v>
      </c>
      <c r="P21" s="182" t="s">
        <v>738</v>
      </c>
    </row>
    <row r="22" spans="1:17" ht="15.95" customHeight="1">
      <c r="A22" s="153" t="s">
        <v>364</v>
      </c>
      <c r="B22" s="193" t="s">
        <v>702</v>
      </c>
      <c r="C22" s="197">
        <v>20510715629</v>
      </c>
      <c r="D22" s="197" t="s">
        <v>758</v>
      </c>
      <c r="E22" s="155"/>
      <c r="F22" s="154"/>
      <c r="G22" s="185" t="s">
        <v>368</v>
      </c>
      <c r="H22" s="188" t="s">
        <v>739</v>
      </c>
      <c r="I22" s="188" t="s">
        <v>740</v>
      </c>
      <c r="J22" s="188" t="s">
        <v>702</v>
      </c>
      <c r="K22" s="180"/>
      <c r="L22" s="182"/>
      <c r="M22" s="182"/>
      <c r="N22" s="180" t="s">
        <v>702</v>
      </c>
      <c r="O22" s="182">
        <v>20510715620</v>
      </c>
      <c r="P22" s="182" t="s">
        <v>740</v>
      </c>
    </row>
    <row r="23" spans="1:17" ht="15.95" customHeight="1">
      <c r="A23" s="153" t="s">
        <v>365</v>
      </c>
      <c r="B23" s="193" t="s">
        <v>702</v>
      </c>
      <c r="C23" s="197">
        <v>20510715631</v>
      </c>
      <c r="D23" s="197" t="s">
        <v>762</v>
      </c>
      <c r="E23" s="156" t="s">
        <v>220</v>
      </c>
      <c r="F23" s="240">
        <f>SUM(F11:F22)</f>
        <v>304</v>
      </c>
      <c r="G23" s="185" t="s">
        <v>369</v>
      </c>
      <c r="H23" s="188" t="s">
        <v>741</v>
      </c>
      <c r="I23" s="188" t="s">
        <v>742</v>
      </c>
      <c r="J23" s="188" t="s">
        <v>702</v>
      </c>
      <c r="K23" s="180"/>
      <c r="L23" s="182"/>
      <c r="M23" s="182"/>
      <c r="N23" s="180" t="s">
        <v>702</v>
      </c>
      <c r="O23" s="182">
        <v>20510715621</v>
      </c>
      <c r="P23" s="182" t="s">
        <v>742</v>
      </c>
    </row>
    <row r="24" spans="1:17" ht="15.95" customHeight="1">
      <c r="A24" s="153" t="s">
        <v>366</v>
      </c>
      <c r="B24" s="193" t="s">
        <v>702</v>
      </c>
      <c r="C24" s="197">
        <v>20510715632</v>
      </c>
      <c r="D24" s="197" t="s">
        <v>764</v>
      </c>
      <c r="E24" s="155"/>
      <c r="F24" s="154"/>
      <c r="G24" s="185" t="s">
        <v>370</v>
      </c>
      <c r="H24" s="188" t="s">
        <v>743</v>
      </c>
      <c r="I24" s="188" t="s">
        <v>744</v>
      </c>
      <c r="J24" s="188" t="s">
        <v>702</v>
      </c>
      <c r="K24" s="180"/>
      <c r="L24" s="182"/>
      <c r="M24" s="182"/>
      <c r="N24" s="180" t="s">
        <v>702</v>
      </c>
      <c r="O24" s="182">
        <v>20510715622</v>
      </c>
      <c r="P24" s="182" t="s">
        <v>744</v>
      </c>
    </row>
    <row r="25" spans="1:17" s="168" customFormat="1" ht="20.100000000000001" customHeight="1">
      <c r="A25" s="275" t="s">
        <v>550</v>
      </c>
      <c r="B25" s="276"/>
      <c r="C25" s="276"/>
      <c r="D25" s="277"/>
      <c r="E25" s="273">
        <f>F23*A24</f>
        <v>5472</v>
      </c>
      <c r="F25" s="274"/>
      <c r="G25" s="198" t="s">
        <v>371</v>
      </c>
      <c r="H25" s="199" t="s">
        <v>745</v>
      </c>
      <c r="I25" s="199" t="s">
        <v>746</v>
      </c>
      <c r="J25" s="199" t="s">
        <v>702</v>
      </c>
      <c r="K25" s="200" t="s">
        <v>702</v>
      </c>
      <c r="L25" s="209">
        <v>20510715623</v>
      </c>
      <c r="M25" s="209" t="s">
        <v>746</v>
      </c>
      <c r="N25" s="200"/>
      <c r="O25" s="209"/>
      <c r="P25" s="209"/>
      <c r="Q25" s="247"/>
    </row>
    <row r="26" spans="1:17" ht="15.95" customHeight="1">
      <c r="G26" s="185" t="s">
        <v>372</v>
      </c>
      <c r="H26" s="188" t="s">
        <v>747</v>
      </c>
      <c r="I26" s="188" t="s">
        <v>748</v>
      </c>
      <c r="J26" s="188" t="s">
        <v>702</v>
      </c>
      <c r="K26" s="180"/>
      <c r="L26" s="182"/>
      <c r="M26" s="182"/>
      <c r="N26" s="180" t="s">
        <v>702</v>
      </c>
      <c r="O26" s="182">
        <v>20510715624</v>
      </c>
      <c r="P26" s="182" t="s">
        <v>748</v>
      </c>
    </row>
    <row r="27" spans="1:17" ht="15.95" customHeight="1">
      <c r="G27" s="185" t="s">
        <v>373</v>
      </c>
      <c r="H27" s="188" t="s">
        <v>749</v>
      </c>
      <c r="I27" s="188" t="s">
        <v>750</v>
      </c>
      <c r="J27" s="188" t="s">
        <v>702</v>
      </c>
      <c r="K27" s="180"/>
      <c r="L27" s="182"/>
      <c r="M27" s="182"/>
      <c r="N27" s="180" t="s">
        <v>702</v>
      </c>
      <c r="O27" s="182">
        <v>20510715625</v>
      </c>
      <c r="P27" s="182" t="s">
        <v>750</v>
      </c>
    </row>
    <row r="28" spans="1:17" ht="15.95" customHeight="1">
      <c r="G28" s="185" t="s">
        <v>374</v>
      </c>
      <c r="H28" s="188" t="s">
        <v>751</v>
      </c>
      <c r="I28" s="188" t="s">
        <v>752</v>
      </c>
      <c r="J28" s="188" t="s">
        <v>702</v>
      </c>
      <c r="K28" s="180" t="s">
        <v>702</v>
      </c>
      <c r="L28" s="182">
        <v>20510715626</v>
      </c>
      <c r="M28" s="182" t="s">
        <v>752</v>
      </c>
      <c r="N28" s="180"/>
      <c r="O28" s="182"/>
      <c r="P28" s="182"/>
    </row>
    <row r="29" spans="1:17" ht="50.1" customHeight="1">
      <c r="A29" s="282" t="s">
        <v>280</v>
      </c>
      <c r="B29" s="283"/>
      <c r="C29" s="283"/>
      <c r="D29" s="283"/>
      <c r="E29" s="283"/>
      <c r="F29" s="284"/>
      <c r="G29" s="185" t="s">
        <v>375</v>
      </c>
      <c r="H29" s="188" t="s">
        <v>753</v>
      </c>
      <c r="I29" s="188" t="s">
        <v>754</v>
      </c>
      <c r="J29" s="188" t="s">
        <v>702</v>
      </c>
      <c r="K29" s="180" t="s">
        <v>702</v>
      </c>
      <c r="L29" s="182">
        <v>20510715627</v>
      </c>
      <c r="M29" s="182" t="s">
        <v>754</v>
      </c>
      <c r="N29" s="180"/>
      <c r="O29" s="182"/>
      <c r="P29" s="182"/>
    </row>
    <row r="30" spans="1:17" ht="15.95" customHeight="1">
      <c r="A30" s="285" t="s">
        <v>274</v>
      </c>
      <c r="B30" s="286"/>
      <c r="C30" s="270" t="s">
        <v>390</v>
      </c>
      <c r="D30" s="270"/>
      <c r="E30" s="271"/>
      <c r="F30" s="272"/>
      <c r="G30" s="185" t="s">
        <v>376</v>
      </c>
      <c r="H30" s="188" t="s">
        <v>755</v>
      </c>
      <c r="I30" s="188" t="s">
        <v>756</v>
      </c>
      <c r="J30" s="188" t="s">
        <v>702</v>
      </c>
      <c r="K30" s="180" t="s">
        <v>702</v>
      </c>
      <c r="L30" s="182">
        <v>20510715628</v>
      </c>
      <c r="M30" s="182" t="s">
        <v>756</v>
      </c>
      <c r="N30" s="180"/>
      <c r="O30" s="182"/>
      <c r="P30" s="182"/>
    </row>
    <row r="31" spans="1:17" ht="15.95" customHeight="1">
      <c r="A31" s="269" t="s">
        <v>275</v>
      </c>
      <c r="B31" s="270"/>
      <c r="C31" s="141" t="s">
        <v>281</v>
      </c>
      <c r="D31" s="270"/>
      <c r="E31" s="271"/>
      <c r="F31" s="272"/>
      <c r="G31" s="185" t="s">
        <v>377</v>
      </c>
      <c r="H31" s="188" t="s">
        <v>757</v>
      </c>
      <c r="I31" s="188" t="s">
        <v>758</v>
      </c>
      <c r="J31" s="188" t="s">
        <v>702</v>
      </c>
      <c r="K31" s="180" t="s">
        <v>702</v>
      </c>
      <c r="L31" s="182">
        <v>20510715629</v>
      </c>
      <c r="M31" s="182" t="s">
        <v>758</v>
      </c>
      <c r="N31" s="180"/>
      <c r="O31" s="182"/>
      <c r="P31" s="182"/>
    </row>
    <row r="32" spans="1:17" ht="15.95" customHeight="1">
      <c r="A32" s="269"/>
      <c r="B32" s="270"/>
      <c r="C32" s="141" t="s">
        <v>282</v>
      </c>
      <c r="D32" s="271" t="s">
        <v>391</v>
      </c>
      <c r="E32" s="271"/>
      <c r="F32" s="272"/>
      <c r="G32" s="185" t="s">
        <v>378</v>
      </c>
      <c r="H32" s="188" t="s">
        <v>759</v>
      </c>
      <c r="I32" s="188" t="s">
        <v>760</v>
      </c>
      <c r="J32" s="188" t="s">
        <v>702</v>
      </c>
      <c r="N32" s="180" t="s">
        <v>702</v>
      </c>
      <c r="O32" s="182">
        <v>20510715630</v>
      </c>
      <c r="P32" s="182" t="s">
        <v>760</v>
      </c>
    </row>
    <row r="33" spans="1:17" ht="15.95" customHeight="1">
      <c r="A33" s="120" t="s">
        <v>276</v>
      </c>
      <c r="B33" s="121" t="s">
        <v>0</v>
      </c>
      <c r="C33" s="121" t="s">
        <v>277</v>
      </c>
      <c r="D33" s="121" t="s">
        <v>278</v>
      </c>
      <c r="E33" s="122" t="s">
        <v>1</v>
      </c>
      <c r="F33" s="123" t="s">
        <v>279</v>
      </c>
      <c r="G33" s="185" t="s">
        <v>379</v>
      </c>
      <c r="H33" s="188" t="s">
        <v>761</v>
      </c>
      <c r="I33" s="188" t="s">
        <v>762</v>
      </c>
      <c r="J33" s="188" t="s">
        <v>702</v>
      </c>
      <c r="K33" s="180" t="s">
        <v>702</v>
      </c>
      <c r="L33" s="182">
        <v>20510715631</v>
      </c>
      <c r="M33" s="182" t="s">
        <v>762</v>
      </c>
    </row>
    <row r="34" spans="1:17" ht="15.95" customHeight="1">
      <c r="A34" s="153" t="s">
        <v>551</v>
      </c>
      <c r="B34" s="193" t="s">
        <v>702</v>
      </c>
      <c r="C34" s="195">
        <v>20510715602</v>
      </c>
      <c r="D34" s="195" t="s">
        <v>704</v>
      </c>
      <c r="E34" s="155"/>
      <c r="F34" s="154"/>
      <c r="G34" s="185" t="s">
        <v>380</v>
      </c>
      <c r="H34" s="188" t="s">
        <v>763</v>
      </c>
      <c r="I34" s="188" t="s">
        <v>764</v>
      </c>
      <c r="J34" s="188" t="s">
        <v>702</v>
      </c>
      <c r="K34" s="180" t="s">
        <v>702</v>
      </c>
      <c r="L34" s="182">
        <v>20510715632</v>
      </c>
      <c r="M34" s="182" t="s">
        <v>764</v>
      </c>
    </row>
    <row r="35" spans="1:17" ht="15.95" customHeight="1">
      <c r="A35" s="153" t="s">
        <v>393</v>
      </c>
      <c r="B35" s="193" t="s">
        <v>702</v>
      </c>
      <c r="C35" s="195">
        <v>20510715603</v>
      </c>
      <c r="D35" s="195" t="s">
        <v>706</v>
      </c>
      <c r="E35" s="155"/>
      <c r="F35" s="154"/>
    </row>
    <row r="36" spans="1:17" ht="15.95" customHeight="1">
      <c r="A36" s="153" t="s">
        <v>351</v>
      </c>
      <c r="B36" s="193" t="s">
        <v>702</v>
      </c>
      <c r="C36" s="195">
        <v>20510715605</v>
      </c>
      <c r="D36" s="195" t="s">
        <v>710</v>
      </c>
      <c r="E36" s="59" t="s">
        <v>59</v>
      </c>
      <c r="F36" s="173">
        <v>45</v>
      </c>
    </row>
    <row r="37" spans="1:17" ht="15.95" customHeight="1">
      <c r="A37" s="153" t="s">
        <v>352</v>
      </c>
      <c r="B37" s="193" t="s">
        <v>702</v>
      </c>
      <c r="C37" s="195">
        <v>20510715607</v>
      </c>
      <c r="D37" s="195" t="s">
        <v>714</v>
      </c>
      <c r="E37" s="52" t="s">
        <v>44</v>
      </c>
      <c r="F37" s="144">
        <v>39</v>
      </c>
    </row>
    <row r="38" spans="1:17" ht="15.95" customHeight="1">
      <c r="A38" s="153" t="s">
        <v>353</v>
      </c>
      <c r="B38" s="193" t="s">
        <v>702</v>
      </c>
      <c r="C38" s="195">
        <v>20510715610</v>
      </c>
      <c r="D38" s="195" t="s">
        <v>720</v>
      </c>
      <c r="E38" s="43" t="s">
        <v>6</v>
      </c>
      <c r="F38" s="145">
        <v>19</v>
      </c>
    </row>
    <row r="39" spans="1:17" ht="15.95" customHeight="1">
      <c r="A39" s="153" t="s">
        <v>354</v>
      </c>
      <c r="B39" s="193" t="s">
        <v>702</v>
      </c>
      <c r="C39" s="195">
        <v>20510715615</v>
      </c>
      <c r="D39" s="195" t="s">
        <v>730</v>
      </c>
      <c r="E39" s="54" t="s">
        <v>60</v>
      </c>
      <c r="F39" s="146">
        <v>29</v>
      </c>
    </row>
    <row r="40" spans="1:17" ht="15.95" customHeight="1">
      <c r="A40" s="153" t="s">
        <v>355</v>
      </c>
      <c r="B40" s="193" t="s">
        <v>702</v>
      </c>
      <c r="C40" s="195">
        <v>20510715617</v>
      </c>
      <c r="D40" s="195" t="s">
        <v>734</v>
      </c>
      <c r="E40" s="53" t="s">
        <v>61</v>
      </c>
      <c r="F40" s="147">
        <v>38</v>
      </c>
    </row>
    <row r="41" spans="1:17" ht="15.95" customHeight="1">
      <c r="A41" s="153" t="s">
        <v>356</v>
      </c>
      <c r="B41" s="193" t="s">
        <v>702</v>
      </c>
      <c r="C41" s="195">
        <v>20510715619</v>
      </c>
      <c r="D41" s="195" t="s">
        <v>738</v>
      </c>
      <c r="E41" s="52" t="s">
        <v>62</v>
      </c>
      <c r="F41" s="148">
        <v>36</v>
      </c>
    </row>
    <row r="42" spans="1:17" ht="15.95" customHeight="1">
      <c r="A42" s="153" t="s">
        <v>357</v>
      </c>
      <c r="B42" s="193" t="s">
        <v>702</v>
      </c>
      <c r="C42" s="195">
        <v>20510715620</v>
      </c>
      <c r="D42" s="195" t="s">
        <v>740</v>
      </c>
      <c r="E42" s="56" t="s">
        <v>63</v>
      </c>
      <c r="F42" s="149">
        <v>42</v>
      </c>
    </row>
    <row r="43" spans="1:17" ht="15.95" customHeight="1">
      <c r="A43" s="153" t="s">
        <v>358</v>
      </c>
      <c r="B43" s="193" t="s">
        <v>702</v>
      </c>
      <c r="C43" s="195">
        <v>20510715621</v>
      </c>
      <c r="D43" s="195" t="s">
        <v>742</v>
      </c>
      <c r="E43" s="56" t="s">
        <v>64</v>
      </c>
      <c r="F43" s="149">
        <v>37</v>
      </c>
    </row>
    <row r="44" spans="1:17" ht="15.95" customHeight="1">
      <c r="A44" s="153" t="s">
        <v>359</v>
      </c>
      <c r="B44" s="193" t="s">
        <v>702</v>
      </c>
      <c r="C44" s="195">
        <v>20510715622</v>
      </c>
      <c r="D44" s="195" t="s">
        <v>744</v>
      </c>
      <c r="E44" s="55" t="s">
        <v>65</v>
      </c>
      <c r="F44" s="146">
        <v>29</v>
      </c>
    </row>
    <row r="45" spans="1:17" ht="15.95" customHeight="1">
      <c r="A45" s="153" t="s">
        <v>360</v>
      </c>
      <c r="B45" s="193" t="s">
        <v>702</v>
      </c>
      <c r="C45" s="195">
        <v>20510715624</v>
      </c>
      <c r="D45" s="195" t="s">
        <v>748</v>
      </c>
      <c r="E45" s="155"/>
      <c r="F45" s="154"/>
    </row>
    <row r="46" spans="1:17" ht="15.95" customHeight="1">
      <c r="A46" s="153" t="s">
        <v>361</v>
      </c>
      <c r="B46" s="193" t="s">
        <v>702</v>
      </c>
      <c r="C46" s="195">
        <v>20510715625</v>
      </c>
      <c r="D46" s="195" t="s">
        <v>750</v>
      </c>
      <c r="E46" s="155"/>
      <c r="F46" s="154"/>
    </row>
    <row r="47" spans="1:17" ht="15.95" customHeight="1">
      <c r="A47" s="153" t="s">
        <v>362</v>
      </c>
      <c r="B47" s="193" t="s">
        <v>702</v>
      </c>
      <c r="C47" s="195">
        <v>20510715630</v>
      </c>
      <c r="D47" s="195" t="s">
        <v>760</v>
      </c>
      <c r="E47" s="156" t="s">
        <v>220</v>
      </c>
      <c r="F47" s="157">
        <f>SUM(F36:F46)</f>
        <v>314</v>
      </c>
    </row>
    <row r="48" spans="1:17" s="168" customFormat="1" ht="20.100000000000001" customHeight="1">
      <c r="A48" s="275" t="s">
        <v>550</v>
      </c>
      <c r="B48" s="276"/>
      <c r="C48" s="276"/>
      <c r="D48" s="277"/>
      <c r="E48" s="273">
        <f>F47*A47</f>
        <v>4396</v>
      </c>
      <c r="F48" s="274"/>
      <c r="G48" s="198"/>
      <c r="H48" s="202"/>
      <c r="I48" s="202"/>
      <c r="J48" s="202"/>
      <c r="K48" s="202"/>
      <c r="L48" s="202"/>
      <c r="M48" s="202"/>
      <c r="N48" s="202"/>
      <c r="O48" s="202"/>
      <c r="P48" s="202"/>
      <c r="Q48" s="247"/>
    </row>
    <row r="49" spans="5:5" ht="15.95" customHeight="1"/>
    <row r="50" spans="5:5" ht="15.95" customHeight="1"/>
    <row r="51" spans="5:5" ht="15.95" customHeight="1"/>
    <row r="52" spans="5:5" ht="15.95" customHeight="1">
      <c r="E52" s="175">
        <f>E48+E25</f>
        <v>9868</v>
      </c>
    </row>
    <row r="53" spans="5:5" ht="15.95" customHeight="1"/>
    <row r="54" spans="5:5" ht="15.95" customHeight="1"/>
    <row r="55" spans="5:5" ht="15.95" customHeight="1"/>
    <row r="56" spans="5:5" ht="15.95" customHeight="1"/>
    <row r="57" spans="5:5" ht="15.95" customHeight="1"/>
    <row r="58" spans="5:5" ht="15.95" customHeight="1"/>
    <row r="59" spans="5:5" ht="15.95" customHeight="1"/>
    <row r="60" spans="5:5" ht="15.95" customHeight="1"/>
    <row r="61" spans="5:5" ht="15.95" customHeight="1"/>
    <row r="62" spans="5:5" ht="15.95" customHeight="1"/>
    <row r="63" spans="5:5" ht="15.95" customHeight="1"/>
    <row r="64" spans="5:5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</sheetData>
  <mergeCells count="17">
    <mergeCell ref="A1:B1"/>
    <mergeCell ref="A2:F2"/>
    <mergeCell ref="A3:B3"/>
    <mergeCell ref="C3:F3"/>
    <mergeCell ref="A4:B5"/>
    <mergeCell ref="D4:F4"/>
    <mergeCell ref="D5:F5"/>
    <mergeCell ref="A25:D25"/>
    <mergeCell ref="E25:F25"/>
    <mergeCell ref="A29:F29"/>
    <mergeCell ref="A30:B30"/>
    <mergeCell ref="C30:F30"/>
    <mergeCell ref="A31:B32"/>
    <mergeCell ref="D31:F31"/>
    <mergeCell ref="D32:F32"/>
    <mergeCell ref="A48:D48"/>
    <mergeCell ref="E48:F48"/>
  </mergeCells>
  <phoneticPr fontId="33" type="noConversion"/>
  <pageMargins left="0.51181102362204722" right="0.31496062992125984" top="0.55118110236220474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15级</vt:lpstr>
      <vt:lpstr>机自1156</vt:lpstr>
      <vt:lpstr>会计1151</vt:lpstr>
      <vt:lpstr>会计1152</vt:lpstr>
      <vt:lpstr>会计1153</vt:lpstr>
      <vt:lpstr>会计1154</vt:lpstr>
      <vt:lpstr>会计1155</vt:lpstr>
      <vt:lpstr>会计1156</vt:lpstr>
      <vt:lpstr>'15级'!Print_Area</vt:lpstr>
      <vt:lpstr>会计1151!Print_Area</vt:lpstr>
      <vt:lpstr>会计1152!Print_Area</vt:lpstr>
      <vt:lpstr>会计1153!Print_Area</vt:lpstr>
      <vt:lpstr>会计1154!Print_Area</vt:lpstr>
      <vt:lpstr>会计1155!Print_Area</vt:lpstr>
      <vt:lpstr>会计1156!Print_Area</vt:lpstr>
      <vt:lpstr>机自1156!Print_Area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2019-05-17T02:54:09Z</cp:lastPrinted>
  <dcterms:created xsi:type="dcterms:W3CDTF">2008-09-11T17:22:52Z</dcterms:created>
  <dcterms:modified xsi:type="dcterms:W3CDTF">2019-05-30T01:04:16Z</dcterms:modified>
</cp:coreProperties>
</file>