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5级学生教材明细\第六学期\"/>
    </mc:Choice>
  </mc:AlternateContent>
  <bookViews>
    <workbookView xWindow="0" yWindow="105" windowWidth="12765" windowHeight="5715" tabRatio="829" activeTab="2"/>
  </bookViews>
  <sheets>
    <sheet name="Sheet2" sheetId="2" r:id="rId1"/>
    <sheet name="成型1151" sheetId="3" r:id="rId2"/>
    <sheet name="成型1152" sheetId="4" r:id="rId3"/>
    <sheet name="车辆1151" sheetId="5" r:id="rId4"/>
    <sheet name="车辆1152" sheetId="6" r:id="rId5"/>
    <sheet name="车辆1153" sheetId="7" r:id="rId6"/>
    <sheet name="车辆1154" sheetId="8" r:id="rId7"/>
    <sheet name="车辆1155" sheetId="9" r:id="rId8"/>
    <sheet name="车辆1156" sheetId="10" r:id="rId9"/>
    <sheet name="会计1151" sheetId="11" r:id="rId10"/>
    <sheet name="会计1152" sheetId="12" r:id="rId11"/>
    <sheet name="会计1153" sheetId="13" r:id="rId12"/>
    <sheet name="会计1154" sheetId="14" r:id="rId13"/>
    <sheet name="会计1155" sheetId="15" r:id="rId14"/>
    <sheet name="会计1156" sheetId="16" r:id="rId15"/>
  </sheets>
  <definedNames>
    <definedName name="_xlnm.Print_Area" localSheetId="0">Sheet2!$A$1:$E$596</definedName>
    <definedName name="_xlnm.Print_Area" localSheetId="3">车辆1151!$A$1:$F$55</definedName>
    <definedName name="_xlnm.Print_Area" localSheetId="4">车辆1152!$A$1:$F$55</definedName>
    <definedName name="_xlnm.Print_Area" localSheetId="5">车辆1153!$A$1:$F$62</definedName>
    <definedName name="_xlnm.Print_Area" localSheetId="6">车辆1154!$A$1:$F$60</definedName>
    <definedName name="_xlnm.Print_Area" localSheetId="7">车辆1155!$A$1:$F$63</definedName>
    <definedName name="_xlnm.Print_Area" localSheetId="8">车辆1156!$A$1:$F$58</definedName>
    <definedName name="_xlnm.Print_Area" localSheetId="1">成型1151!$A$1:$F$50</definedName>
    <definedName name="_xlnm.Print_Area" localSheetId="2">成型1152!$A$1:$F$43</definedName>
    <definedName name="_xlnm.Print_Area" localSheetId="9">会计1151!$A$1:$F$48</definedName>
    <definedName name="_xlnm.Print_Area" localSheetId="10">会计1152!$A$1:$F$55</definedName>
    <definedName name="_xlnm.Print_Area" localSheetId="11">会计1153!$A$1:$F$49</definedName>
    <definedName name="_xlnm.Print_Area" localSheetId="12">会计1154!$A$1:$F$67</definedName>
    <definedName name="_xlnm.Print_Area" localSheetId="13">会计1155!$A$1:$F$50</definedName>
    <definedName name="_xlnm.Print_Area" localSheetId="14">会计1156!$A$1:$F$48</definedName>
  </definedNames>
  <calcPr calcId="152511"/>
</workbook>
</file>

<file path=xl/calcChain.xml><?xml version="1.0" encoding="utf-8"?>
<calcChain xmlns="http://schemas.openxmlformats.org/spreadsheetml/2006/main">
  <c r="D44" i="2" l="1"/>
  <c r="D28" i="2"/>
  <c r="D15" i="2"/>
  <c r="F23" i="16"/>
  <c r="E25" i="16" s="1"/>
  <c r="E52" i="16" s="1"/>
  <c r="F46" i="16"/>
  <c r="E48" i="16" s="1"/>
  <c r="E50" i="15"/>
  <c r="F46" i="15"/>
  <c r="E19" i="15"/>
  <c r="E54" i="15" s="1"/>
  <c r="F17" i="15"/>
  <c r="F66" i="14"/>
  <c r="E67" i="14" s="1"/>
  <c r="E71" i="14" s="1"/>
  <c r="F49" i="14"/>
  <c r="E51" i="14" s="1"/>
  <c r="F19" i="14"/>
  <c r="E20" i="14" s="1"/>
  <c r="E49" i="13"/>
  <c r="E53" i="13" s="1"/>
  <c r="F48" i="13"/>
  <c r="E19" i="13"/>
  <c r="F17" i="13"/>
  <c r="E55" i="12"/>
  <c r="F47" i="12"/>
  <c r="F15" i="12"/>
  <c r="E16" i="12" s="1"/>
  <c r="E59" i="12" s="1"/>
  <c r="E48" i="11"/>
  <c r="F46" i="11"/>
  <c r="F19" i="11"/>
  <c r="E21" i="11" s="1"/>
  <c r="E52" i="11" s="1"/>
  <c r="E58" i="10"/>
  <c r="F56" i="10"/>
  <c r="F37" i="10"/>
  <c r="E38" i="10" s="1"/>
  <c r="F15" i="10"/>
  <c r="E16" i="10" s="1"/>
  <c r="E62" i="10" s="1"/>
  <c r="E63" i="9"/>
  <c r="F61" i="9"/>
  <c r="F40" i="9"/>
  <c r="E41" i="9" s="1"/>
  <c r="E67" i="9" s="1"/>
  <c r="F22" i="9"/>
  <c r="E23" i="9" s="1"/>
  <c r="F58" i="8"/>
  <c r="E60" i="8" s="1"/>
  <c r="F35" i="8"/>
  <c r="E36" i="8" s="1"/>
  <c r="F15" i="8"/>
  <c r="E16" i="8" s="1"/>
  <c r="F61" i="7"/>
  <c r="E62" i="7" s="1"/>
  <c r="F43" i="7"/>
  <c r="E44" i="7" s="1"/>
  <c r="F15" i="7"/>
  <c r="E16" i="7" s="1"/>
  <c r="E55" i="6"/>
  <c r="F54" i="6"/>
  <c r="F33" i="6"/>
  <c r="E34" i="6" s="1"/>
  <c r="E59" i="6" s="1"/>
  <c r="E16" i="6"/>
  <c r="F15" i="6"/>
  <c r="E55" i="5"/>
  <c r="E59" i="5" s="1"/>
  <c r="F54" i="5"/>
  <c r="F36" i="5"/>
  <c r="E38" i="5" s="1"/>
  <c r="F16" i="5"/>
  <c r="E17" i="5" s="1"/>
  <c r="E43" i="4"/>
  <c r="F40" i="4"/>
  <c r="F16" i="4"/>
  <c r="E17" i="4" s="1"/>
  <c r="E47" i="4" s="1"/>
  <c r="E50" i="3"/>
  <c r="F49" i="3"/>
  <c r="F26" i="3"/>
  <c r="E30" i="3" s="1"/>
  <c r="E54" i="3" s="1"/>
  <c r="D596" i="2"/>
  <c r="E593" i="2"/>
  <c r="E589" i="2"/>
  <c r="D586" i="2"/>
  <c r="E580" i="2"/>
  <c r="E583" i="2"/>
  <c r="D577" i="2"/>
  <c r="E574" i="2"/>
  <c r="E571" i="2"/>
  <c r="D568" i="2"/>
  <c r="E565" i="2"/>
  <c r="E562" i="2"/>
  <c r="D558" i="2"/>
  <c r="E554" i="2"/>
  <c r="E550" i="2"/>
  <c r="D547" i="2"/>
  <c r="E544" i="2"/>
  <c r="E541" i="2"/>
  <c r="D538" i="2"/>
  <c r="E536" i="2"/>
  <c r="E532" i="2"/>
  <c r="D529" i="2"/>
  <c r="E525" i="2"/>
  <c r="E520" i="2"/>
  <c r="D517" i="2"/>
  <c r="E515" i="2"/>
  <c r="E509" i="2"/>
  <c r="D506" i="2"/>
  <c r="E503" i="2"/>
  <c r="E501" i="2"/>
  <c r="D496" i="2"/>
  <c r="E492" i="2"/>
  <c r="E487" i="2"/>
  <c r="D484" i="2"/>
  <c r="E476" i="2"/>
  <c r="E479" i="2"/>
  <c r="D471" i="2"/>
  <c r="E469" i="2"/>
  <c r="E466" i="2"/>
  <c r="E465" i="2"/>
  <c r="D462" i="2"/>
  <c r="E460" i="2"/>
  <c r="E458" i="2"/>
  <c r="E453" i="2"/>
  <c r="D450" i="2"/>
  <c r="E447" i="2"/>
  <c r="E443" i="2"/>
  <c r="D439" i="2"/>
  <c r="E436" i="2"/>
  <c r="E431" i="2"/>
  <c r="D426" i="2"/>
  <c r="E424" i="2"/>
  <c r="E423" i="2"/>
  <c r="E422" i="2"/>
  <c r="E418" i="2"/>
  <c r="D415" i="2"/>
  <c r="E410" i="2"/>
  <c r="E409" i="2"/>
  <c r="E404" i="2"/>
  <c r="D401" i="2"/>
  <c r="E396" i="2"/>
  <c r="E390" i="2"/>
  <c r="D387" i="2"/>
  <c r="E382" i="2"/>
  <c r="E381" i="2"/>
  <c r="E376" i="2"/>
  <c r="D373" i="2"/>
  <c r="E368" i="2"/>
  <c r="E362" i="2"/>
  <c r="D359" i="2"/>
  <c r="E353" i="2"/>
  <c r="E348" i="2"/>
  <c r="D345" i="2"/>
  <c r="E340" i="2"/>
  <c r="E334" i="2"/>
  <c r="D330" i="2"/>
  <c r="E327" i="2"/>
  <c r="E324" i="2"/>
  <c r="D319" i="2"/>
  <c r="E315" i="2"/>
  <c r="E312" i="2"/>
  <c r="D308" i="2"/>
  <c r="E303" i="2"/>
  <c r="E300" i="2"/>
  <c r="D296" i="2"/>
  <c r="E291" i="2"/>
  <c r="E288" i="2"/>
  <c r="D283" i="2"/>
  <c r="E279" i="2"/>
  <c r="E275" i="2"/>
  <c r="D271" i="2"/>
  <c r="E265" i="2"/>
  <c r="E262" i="2"/>
  <c r="D259" i="2"/>
  <c r="E254" i="2"/>
  <c r="D251" i="2"/>
  <c r="E246" i="2"/>
  <c r="D242" i="2"/>
  <c r="E237" i="2"/>
  <c r="E233" i="2"/>
  <c r="D219" i="2"/>
  <c r="D230" i="2"/>
  <c r="E226" i="2"/>
  <c r="E223" i="2"/>
  <c r="E216" i="2"/>
  <c r="E211" i="2"/>
  <c r="D207" i="2"/>
  <c r="E202" i="2"/>
  <c r="E198" i="2"/>
  <c r="D195" i="2"/>
  <c r="E190" i="2"/>
  <c r="E187" i="2"/>
  <c r="D184" i="2"/>
  <c r="E180" i="2"/>
  <c r="E177" i="2"/>
  <c r="D174" i="2"/>
  <c r="E171" i="2"/>
  <c r="E168" i="2"/>
  <c r="D164" i="2"/>
  <c r="E159" i="2"/>
  <c r="E157" i="2"/>
  <c r="E154" i="2"/>
  <c r="D151" i="2"/>
  <c r="E144" i="2"/>
  <c r="E139" i="2"/>
  <c r="D136" i="2"/>
  <c r="E134" i="2"/>
  <c r="E124" i="2"/>
  <c r="D121" i="2"/>
  <c r="E115" i="2"/>
  <c r="E114" i="2"/>
  <c r="E109" i="2"/>
  <c r="D106" i="2"/>
  <c r="E100" i="2"/>
  <c r="E94" i="2"/>
  <c r="D91" i="2"/>
  <c r="E86" i="2"/>
  <c r="E79" i="2"/>
  <c r="D76" i="2"/>
  <c r="E74" i="2"/>
  <c r="E69" i="2"/>
  <c r="D60" i="2"/>
  <c r="E57" i="2"/>
  <c r="E49" i="2"/>
  <c r="E36" i="2"/>
  <c r="E31" i="2"/>
  <c r="E22" i="2"/>
  <c r="E18" i="2"/>
  <c r="E7" i="2"/>
  <c r="E4" i="2"/>
  <c r="E302" i="2"/>
  <c r="E293" i="2"/>
  <c r="E290" i="2"/>
  <c r="E287" i="2"/>
  <c r="E301" i="2"/>
  <c r="E304" i="2"/>
  <c r="E305" i="2"/>
  <c r="E306" i="2"/>
  <c r="E299" i="2"/>
  <c r="E289" i="2"/>
  <c r="E292" i="2"/>
  <c r="E294" i="2"/>
  <c r="E323" i="2"/>
  <c r="E325" i="2"/>
  <c r="E326" i="2"/>
  <c r="E328" i="2"/>
  <c r="E322" i="2"/>
  <c r="E313" i="2"/>
  <c r="E314" i="2"/>
  <c r="E316" i="2"/>
  <c r="E317" i="2"/>
  <c r="E311" i="2"/>
  <c r="E551" i="2"/>
  <c r="E552" i="2"/>
  <c r="E553" i="2"/>
  <c r="E555" i="2"/>
  <c r="E556" i="2"/>
  <c r="E545" i="2"/>
  <c r="E543" i="2"/>
  <c r="E504" i="2"/>
  <c r="E542" i="2"/>
  <c r="E527" i="2"/>
  <c r="E502" i="2"/>
  <c r="E500" i="2"/>
  <c r="E506" i="2" s="1"/>
  <c r="E535" i="2"/>
  <c r="E526" i="2"/>
  <c r="E521" i="2"/>
  <c r="E522" i="2"/>
  <c r="E523" i="2"/>
  <c r="E524" i="2"/>
  <c r="E534" i="2"/>
  <c r="E533" i="2"/>
  <c r="E514" i="2"/>
  <c r="E510" i="2"/>
  <c r="E511" i="2"/>
  <c r="E512" i="2"/>
  <c r="E513" i="2"/>
  <c r="E268" i="2"/>
  <c r="E269" i="2"/>
  <c r="E264" i="2"/>
  <c r="E263" i="2"/>
  <c r="E266" i="2"/>
  <c r="E267" i="2"/>
  <c r="E255" i="2"/>
  <c r="E256" i="2"/>
  <c r="E257" i="2"/>
  <c r="E249" i="2"/>
  <c r="E239" i="2"/>
  <c r="E247" i="2"/>
  <c r="E248" i="2"/>
  <c r="E245" i="2"/>
  <c r="E240" i="2"/>
  <c r="E234" i="2"/>
  <c r="E235" i="2"/>
  <c r="E236" i="2"/>
  <c r="E238" i="2"/>
  <c r="E227" i="2"/>
  <c r="E212" i="2"/>
  <c r="E224" i="2"/>
  <c r="E225" i="2"/>
  <c r="E228" i="2"/>
  <c r="E222" i="2"/>
  <c r="E217" i="2"/>
  <c r="E280" i="2"/>
  <c r="E213" i="2"/>
  <c r="E214" i="2"/>
  <c r="E215" i="2"/>
  <c r="E281" i="2"/>
  <c r="E594" i="2"/>
  <c r="E276" i="2"/>
  <c r="E277" i="2"/>
  <c r="E278" i="2"/>
  <c r="E274" i="2"/>
  <c r="E590" i="2"/>
  <c r="E591" i="2"/>
  <c r="E592" i="2"/>
  <c r="E584" i="2"/>
  <c r="E581" i="2"/>
  <c r="E582" i="2"/>
  <c r="E572" i="2"/>
  <c r="E566" i="2"/>
  <c r="E564" i="2"/>
  <c r="E573" i="2"/>
  <c r="E575" i="2"/>
  <c r="E563" i="2"/>
  <c r="E172" i="2"/>
  <c r="E181" i="2"/>
  <c r="E182" i="2"/>
  <c r="E178" i="2"/>
  <c r="E179" i="2"/>
  <c r="E169" i="2"/>
  <c r="E170" i="2"/>
  <c r="E199" i="2"/>
  <c r="E200" i="2"/>
  <c r="E201" i="2"/>
  <c r="E203" i="2"/>
  <c r="E204" i="2"/>
  <c r="E205" i="2"/>
  <c r="E193" i="2"/>
  <c r="E188" i="2"/>
  <c r="E189" i="2"/>
  <c r="E191" i="2"/>
  <c r="E192" i="2"/>
  <c r="E482" i="2"/>
  <c r="E41" i="2"/>
  <c r="E25" i="2"/>
  <c r="E12" i="2"/>
  <c r="E89" i="2"/>
  <c r="E104" i="2"/>
  <c r="E119" i="2"/>
  <c r="E132" i="2"/>
  <c r="E149" i="2"/>
  <c r="E162" i="2"/>
  <c r="E437" i="2"/>
  <c r="E448" i="2"/>
  <c r="E494" i="2"/>
  <c r="E335" i="2"/>
  <c r="E336" i="2"/>
  <c r="E337" i="2"/>
  <c r="E338" i="2"/>
  <c r="E339" i="2"/>
  <c r="E341" i="2"/>
  <c r="E342" i="2"/>
  <c r="E343" i="2"/>
  <c r="E354" i="2"/>
  <c r="E350" i="2"/>
  <c r="E349" i="2"/>
  <c r="E351" i="2"/>
  <c r="E352" i="2"/>
  <c r="E355" i="2"/>
  <c r="E356" i="2"/>
  <c r="E357" i="2"/>
  <c r="E363" i="2"/>
  <c r="E364" i="2"/>
  <c r="E365" i="2"/>
  <c r="E366" i="2"/>
  <c r="E367" i="2"/>
  <c r="E369" i="2"/>
  <c r="E370" i="2"/>
  <c r="E371" i="2"/>
  <c r="E377" i="2"/>
  <c r="E378" i="2"/>
  <c r="E379" i="2"/>
  <c r="E380" i="2"/>
  <c r="E383" i="2"/>
  <c r="E384" i="2"/>
  <c r="E385" i="2"/>
  <c r="E391" i="2"/>
  <c r="E392" i="2"/>
  <c r="E393" i="2"/>
  <c r="E394" i="2"/>
  <c r="E395" i="2"/>
  <c r="E397" i="2"/>
  <c r="E398" i="2"/>
  <c r="E399" i="2"/>
  <c r="E405" i="2"/>
  <c r="E406" i="2"/>
  <c r="E407" i="2"/>
  <c r="E408" i="2"/>
  <c r="E411" i="2"/>
  <c r="E412" i="2"/>
  <c r="E413" i="2"/>
  <c r="E454" i="2"/>
  <c r="E455" i="2"/>
  <c r="E456" i="2"/>
  <c r="E457" i="2"/>
  <c r="E459" i="2"/>
  <c r="E468" i="2"/>
  <c r="E467" i="2"/>
  <c r="E475" i="2"/>
  <c r="E477" i="2"/>
  <c r="E478" i="2"/>
  <c r="E480" i="2"/>
  <c r="E481" i="2"/>
  <c r="E474" i="2"/>
  <c r="E488" i="2"/>
  <c r="E489" i="2"/>
  <c r="E490" i="2"/>
  <c r="E491" i="2"/>
  <c r="E493" i="2"/>
  <c r="E445" i="2"/>
  <c r="E442" i="2"/>
  <c r="E444" i="2"/>
  <c r="E446" i="2"/>
  <c r="E432" i="2"/>
  <c r="E430" i="2"/>
  <c r="E433" i="2"/>
  <c r="E434" i="2"/>
  <c r="E435" i="2"/>
  <c r="E429" i="2"/>
  <c r="E421" i="2"/>
  <c r="E419" i="2"/>
  <c r="E420" i="2"/>
  <c r="E155" i="2"/>
  <c r="E156" i="2"/>
  <c r="E158" i="2"/>
  <c r="E160" i="2"/>
  <c r="E161" i="2"/>
  <c r="E140" i="2"/>
  <c r="E141" i="2"/>
  <c r="E142" i="2"/>
  <c r="E143" i="2"/>
  <c r="E145" i="2"/>
  <c r="E146" i="2"/>
  <c r="E147" i="2"/>
  <c r="E148" i="2"/>
  <c r="E130" i="2"/>
  <c r="E125" i="2"/>
  <c r="E126" i="2"/>
  <c r="E127" i="2"/>
  <c r="E128" i="2"/>
  <c r="E129" i="2"/>
  <c r="E131" i="2"/>
  <c r="E133" i="2"/>
  <c r="E110" i="2"/>
  <c r="E111" i="2"/>
  <c r="E112" i="2"/>
  <c r="E113" i="2"/>
  <c r="E116" i="2"/>
  <c r="E117" i="2"/>
  <c r="E118" i="2"/>
  <c r="E95" i="2"/>
  <c r="E96" i="2"/>
  <c r="E97" i="2"/>
  <c r="E98" i="2"/>
  <c r="E99" i="2"/>
  <c r="E101" i="2"/>
  <c r="E102" i="2"/>
  <c r="E103" i="2"/>
  <c r="E85" i="2"/>
  <c r="E80" i="2"/>
  <c r="E81" i="2"/>
  <c r="E82" i="2"/>
  <c r="E83" i="2"/>
  <c r="E84" i="2"/>
  <c r="E87" i="2"/>
  <c r="E88" i="2"/>
  <c r="E71" i="2"/>
  <c r="E65" i="2"/>
  <c r="E66" i="2"/>
  <c r="E67" i="2"/>
  <c r="E68" i="2"/>
  <c r="E70" i="2"/>
  <c r="E72" i="2"/>
  <c r="E73" i="2"/>
  <c r="E64" i="2"/>
  <c r="E10" i="2"/>
  <c r="E5" i="2"/>
  <c r="E6" i="2"/>
  <c r="E8" i="2"/>
  <c r="E9" i="2"/>
  <c r="E11" i="2"/>
  <c r="E13" i="2"/>
  <c r="E21" i="2"/>
  <c r="E19" i="2"/>
  <c r="E20" i="2"/>
  <c r="E23" i="2"/>
  <c r="E24" i="2"/>
  <c r="E26" i="2"/>
  <c r="E51" i="2"/>
  <c r="E52" i="2"/>
  <c r="E48" i="2"/>
  <c r="E50" i="2"/>
  <c r="E53" i="2"/>
  <c r="E54" i="2"/>
  <c r="E55" i="2"/>
  <c r="E56" i="2"/>
  <c r="E58" i="2"/>
  <c r="E47" i="2"/>
  <c r="E32" i="2"/>
  <c r="E33" i="2"/>
  <c r="E34" i="2"/>
  <c r="E35" i="2"/>
  <c r="E37" i="2"/>
  <c r="E38" i="2"/>
  <c r="E39" i="2"/>
  <c r="E40" i="2"/>
  <c r="E42" i="2"/>
  <c r="E484" i="2" l="1"/>
  <c r="E251" i="2"/>
  <c r="E330" i="2"/>
  <c r="E28" i="2"/>
  <c r="E230" i="2"/>
  <c r="E15" i="2"/>
  <c r="E44" i="2"/>
  <c r="E60" i="2"/>
  <c r="E283" i="2"/>
  <c r="E373" i="2"/>
  <c r="E359" i="2"/>
  <c r="E308" i="2"/>
  <c r="E106" i="2"/>
  <c r="E184" i="2"/>
  <c r="E207" i="2"/>
  <c r="E259" i="2"/>
  <c r="E271" i="2"/>
  <c r="E415" i="2"/>
  <c r="E426" i="2"/>
  <c r="E496" i="2"/>
  <c r="E517" i="2"/>
  <c r="E538" i="2"/>
  <c r="E558" i="2"/>
  <c r="E577" i="2"/>
  <c r="E586" i="2"/>
  <c r="E596" i="2"/>
  <c r="E76" i="2"/>
  <c r="E439" i="2"/>
  <c r="E450" i="2"/>
  <c r="E319" i="2"/>
  <c r="E296" i="2"/>
  <c r="E91" i="2"/>
  <c r="E121" i="2"/>
  <c r="E136" i="2"/>
  <c r="E164" i="2"/>
  <c r="E174" i="2"/>
  <c r="E195" i="2"/>
  <c r="E219" i="2"/>
  <c r="E242" i="2"/>
  <c r="E387" i="2"/>
  <c r="E401" i="2"/>
  <c r="E462" i="2"/>
  <c r="E471" i="2"/>
  <c r="E529" i="2"/>
  <c r="E547" i="2"/>
  <c r="E568" i="2"/>
  <c r="E151" i="2"/>
  <c r="E345" i="2"/>
  <c r="E64" i="8"/>
  <c r="E66" i="7"/>
</calcChain>
</file>

<file path=xl/sharedStrings.xml><?xml version="1.0" encoding="utf-8"?>
<sst xmlns="http://schemas.openxmlformats.org/spreadsheetml/2006/main" count="5666" uniqueCount="1303">
  <si>
    <t>班级</t>
  </si>
  <si>
    <t>教材名称</t>
  </si>
  <si>
    <t>册数</t>
  </si>
  <si>
    <t>定价</t>
  </si>
  <si>
    <t>码洋</t>
  </si>
  <si>
    <t>武汉理工大学华夏学院2018年春季15级教材发放表（机电工程学院）</t>
    <phoneticPr fontId="31" type="noConversion"/>
  </si>
  <si>
    <t>材料成形过程数值模拟</t>
  </si>
  <si>
    <t>材料成形设备（第2版）</t>
  </si>
  <si>
    <t>材料力学性能（第2版）</t>
  </si>
  <si>
    <t>冲压工艺与模具设计(第2版)</t>
  </si>
  <si>
    <t>大学生就业指导(2018年新版）</t>
  </si>
  <si>
    <t>焊接检验</t>
  </si>
  <si>
    <t>焊接结构学（第2版）</t>
  </si>
  <si>
    <t>焊接冶金学-材料焊接性</t>
  </si>
  <si>
    <t>快速成型与快速模具制造技术及其应用</t>
  </si>
  <si>
    <t>模具制造工艺</t>
  </si>
  <si>
    <t>熔焊方法及设备（第2版）</t>
  </si>
  <si>
    <t>数控编程与操作</t>
  </si>
  <si>
    <t>solidworks工程应用</t>
  </si>
  <si>
    <t>电液比例控制技术</t>
  </si>
  <si>
    <t>机床电气与PLC应用</t>
  </si>
  <si>
    <t>机电传动控制（第五版）</t>
  </si>
  <si>
    <t>机电系统设计</t>
  </si>
  <si>
    <t>可编程控制器原理与应用（第2版）</t>
  </si>
  <si>
    <t>现代项目管理教程</t>
  </si>
  <si>
    <t>液压与气压传动（第5版）</t>
  </si>
  <si>
    <t>MasterCAM X6数控编程教程</t>
  </si>
  <si>
    <t>单片机原理</t>
  </si>
  <si>
    <t xml:space="preserve">机械制造装备设计        </t>
  </si>
  <si>
    <t>数控机床电气及PLC控制技术（第2版）</t>
  </si>
  <si>
    <t>数控机床故障诊断与维修</t>
  </si>
  <si>
    <t>特种加工</t>
  </si>
  <si>
    <t>组合机床设计简明手册</t>
  </si>
  <si>
    <t>电动汽车结构与原理</t>
  </si>
  <si>
    <t>电机与运动控制系统(第2版）</t>
  </si>
  <si>
    <t>汽车车身结构与设计（第2版）</t>
  </si>
  <si>
    <t>汽车电路分析（第三版）</t>
  </si>
  <si>
    <t>汽车理论</t>
  </si>
  <si>
    <t>汽车试验技术</t>
  </si>
  <si>
    <t>汽车制造工艺学</t>
  </si>
  <si>
    <t>汽车专业英语</t>
  </si>
  <si>
    <t>汽车自动变速器原理及研发</t>
  </si>
  <si>
    <t>汽车总体设计</t>
  </si>
  <si>
    <t>国际汽车贸易</t>
  </si>
  <si>
    <t>汽车电器与电控技术</t>
  </si>
  <si>
    <t>汽车服务企业管理</t>
  </si>
  <si>
    <t>汽车检测与诊断技术（第3版）</t>
  </si>
  <si>
    <t>汽车售后服务管理</t>
  </si>
  <si>
    <t>汽车维修工程（第2版）</t>
  </si>
  <si>
    <t>汽车养护与美容</t>
  </si>
  <si>
    <t>高级财务管理学</t>
  </si>
  <si>
    <t>公共组织财务管理</t>
  </si>
  <si>
    <t>审计学</t>
  </si>
  <si>
    <t>税收筹划</t>
  </si>
  <si>
    <t>项目评估</t>
  </si>
  <si>
    <t>证券投资学</t>
  </si>
  <si>
    <t>电子商务网络技术基础</t>
  </si>
  <si>
    <t>店铺运营——网上店铺视觉营销指南</t>
  </si>
  <si>
    <t>管理信息系统</t>
  </si>
  <si>
    <t>国际贸易</t>
  </si>
  <si>
    <t>客户关系管理：建立、维护与挽救</t>
  </si>
  <si>
    <t>情商实训教程</t>
  </si>
  <si>
    <t>市场营销策划</t>
  </si>
  <si>
    <t>物流与供应链管理</t>
  </si>
  <si>
    <t>人员培训与开发：理论、方法、实务</t>
  </si>
  <si>
    <t>现代企业战略管理（第三版）</t>
  </si>
  <si>
    <t>质量管理学（第二版）</t>
  </si>
  <si>
    <t>组织行为学（第二版）</t>
  </si>
  <si>
    <t>Office2010办公软件实用教程</t>
  </si>
  <si>
    <t>报检与报关实务</t>
  </si>
  <si>
    <t>国际贸易单证精讲</t>
  </si>
  <si>
    <t>国际商法</t>
  </si>
  <si>
    <t>国际商务礼仪</t>
  </si>
  <si>
    <t>会展实务</t>
  </si>
  <si>
    <t>商务英语综合教程</t>
  </si>
  <si>
    <t>财务分析</t>
  </si>
  <si>
    <t>公司战略与风险管理</t>
  </si>
  <si>
    <t>国际会计学（第2版）</t>
  </si>
  <si>
    <t>会计电算化</t>
  </si>
  <si>
    <t>计算机审计</t>
  </si>
  <si>
    <t>金融企业会计</t>
  </si>
  <si>
    <t>内部控制（第三版）</t>
  </si>
  <si>
    <t>政府与非营利组织会计</t>
  </si>
  <si>
    <t>风险管理</t>
  </si>
  <si>
    <t>个人理财</t>
  </si>
  <si>
    <t>互联网金融理论与应用</t>
  </si>
  <si>
    <t>金融法教程（第4版）</t>
  </si>
  <si>
    <t>金融工程学（第二版）</t>
  </si>
  <si>
    <t>投资银行学</t>
  </si>
  <si>
    <t>礼仪与沟通</t>
  </si>
  <si>
    <t>网络营销理论与实务</t>
  </si>
  <si>
    <t>物流系统规划与设计</t>
  </si>
  <si>
    <t>物流信息技术应用</t>
  </si>
  <si>
    <t>服务营销</t>
  </si>
  <si>
    <t>公共关系理论与实务</t>
  </si>
  <si>
    <t>国际市场营销学</t>
  </si>
  <si>
    <t>哈佛营销课：经典案例升级版</t>
  </si>
  <si>
    <t>汽车营销学</t>
  </si>
  <si>
    <t>商务谈判-理论、实务与技巧</t>
  </si>
  <si>
    <t>网店运营专才(第二版)</t>
  </si>
  <si>
    <t>医药市场营销</t>
  </si>
  <si>
    <t>城市生态环境：原理、方法与优化</t>
  </si>
  <si>
    <t>城市详细规划设计课程指导</t>
  </si>
  <si>
    <t>城乡市政基础设施规划</t>
  </si>
  <si>
    <t>房屋建筑学课程设计</t>
  </si>
  <si>
    <t>风景园林规划原理</t>
  </si>
  <si>
    <t>基于BIM的Revit建筑与结构设计案例教程</t>
  </si>
  <si>
    <t>安装工程工程量清单计价（第3版）</t>
  </si>
  <si>
    <t>房地产开发与经营（第4版）</t>
  </si>
  <si>
    <t>工程管理专业英语</t>
  </si>
  <si>
    <t>工程项目管理（第2版）</t>
  </si>
  <si>
    <t>工程造价管理</t>
  </si>
  <si>
    <t>建设工程监理</t>
  </si>
  <si>
    <t>PKPM结构设计实例教程</t>
  </si>
  <si>
    <t>建筑工程估价</t>
  </si>
  <si>
    <t>建筑结构抗震设计(第2版)</t>
  </si>
  <si>
    <t>土木工程施工</t>
  </si>
  <si>
    <t>道路桥梁工程施工技术</t>
  </si>
  <si>
    <t>公路工程施工组织学</t>
  </si>
  <si>
    <t>公路工程与造价</t>
  </si>
  <si>
    <t>路基路面工程</t>
  </si>
  <si>
    <t>桥梁工程</t>
  </si>
  <si>
    <t xml:space="preserve">国际贸易实务英语(第三版) </t>
  </si>
  <si>
    <t>实战口译</t>
  </si>
  <si>
    <t>外贸英语函电（第四版）</t>
  </si>
  <si>
    <t>新编简明英语语言学教程（第二版）</t>
  </si>
  <si>
    <t>大学法语阅读教程1</t>
  </si>
  <si>
    <t>法汉翻译理论与实践</t>
  </si>
  <si>
    <t>日语翻译教程</t>
  </si>
  <si>
    <t>日语写作教程</t>
  </si>
  <si>
    <t>美国文学选读（第四版）</t>
  </si>
  <si>
    <t>英国文学选读（第四版）</t>
  </si>
  <si>
    <t>英语教学设计</t>
  </si>
  <si>
    <t>AutoCAD 2016中文版电气设计自学视频教程</t>
  </si>
  <si>
    <t>LabVIEW虚拟仪器设计与应用</t>
  </si>
  <si>
    <t>计算机控制技术</t>
  </si>
  <si>
    <t>控制仪表及装置（第四版）</t>
  </si>
  <si>
    <t>智能仪器设计基础（第2版）</t>
  </si>
  <si>
    <t>组态软件MCGS从入门到监控应用35例</t>
  </si>
  <si>
    <t>Altium Designer 14电路设计与仿真从入门到精通</t>
  </si>
  <si>
    <t>EDA技术实践教程</t>
  </si>
  <si>
    <t>ZigBee技术与实训教程</t>
  </si>
  <si>
    <t>精通STM32F4库函数版</t>
  </si>
  <si>
    <t>嵌入式Linux系统开发教程</t>
  </si>
  <si>
    <t>条码技术与应用</t>
  </si>
  <si>
    <t>Android移动开发</t>
  </si>
  <si>
    <t>Java Web整合开发实战</t>
  </si>
  <si>
    <t>Python实用教程</t>
  </si>
  <si>
    <t>软件工程导论</t>
  </si>
  <si>
    <t>网络空间信息安全</t>
  </si>
  <si>
    <t>中小企业网站建设与管理</t>
  </si>
  <si>
    <t>LINUX/UNIX网络编程</t>
  </si>
  <si>
    <t>Web程序设计</t>
  </si>
  <si>
    <t>软件测试</t>
  </si>
  <si>
    <t>手把手教你学51单片机（C语言版）</t>
  </si>
  <si>
    <t>无线定位系统</t>
  </si>
  <si>
    <t>移动通信网络优化技术与实践</t>
  </si>
  <si>
    <t>Android移动应用基础教程</t>
  </si>
  <si>
    <t>射频识别(RFID)原理与应用</t>
  </si>
  <si>
    <t>物联网通信技术（项目教学版）</t>
  </si>
  <si>
    <t>电力拖动自动控制系统（第4版）</t>
  </si>
  <si>
    <t>过程控制系统（第三版）</t>
  </si>
  <si>
    <t>包装容器结构设计与制造</t>
  </si>
  <si>
    <t>产品设计表达--油泥模型</t>
  </si>
  <si>
    <t xml:space="preserve">工业设计—展示设计 </t>
  </si>
  <si>
    <t>公共设施设计</t>
  </si>
  <si>
    <t>家具设计</t>
  </si>
  <si>
    <t>交互设计</t>
  </si>
  <si>
    <t>HTML+CSS网页制作教程</t>
  </si>
  <si>
    <t>广告心理学（第4版）</t>
    <rPh sb="5" eb="6">
      <t>di</t>
    </rPh>
    <rPh sb="7" eb="8">
      <t>ban</t>
    </rPh>
    <phoneticPr fontId="24" type="noConversion"/>
  </si>
  <si>
    <t>户外广告设计与制作</t>
  </si>
  <si>
    <t>网络信息检索</t>
  </si>
  <si>
    <t>丙烯画新技法（经典版）</t>
  </si>
  <si>
    <t>餐饮文化空间设计</t>
    <rPh sb="1" eb="2">
      <t>wen hua</t>
    </rPh>
    <rPh sb="3" eb="4">
      <t>k j</t>
    </rPh>
    <rPh sb="5" eb="6">
      <t>she ji</t>
    </rPh>
    <phoneticPr fontId="24" type="noConversion"/>
  </si>
  <si>
    <t>景观设计( 江南大学创意课堂教材)</t>
  </si>
  <si>
    <t>酒店空间设计( 第 2 版)</t>
  </si>
  <si>
    <t>室内设计风格图文速查</t>
  </si>
  <si>
    <t>陶艺基础与创作</t>
  </si>
  <si>
    <t>园林植物学</t>
    <rPh sb="0" eb="1">
      <t>yuan lin</t>
    </rPh>
    <rPh sb="2" eb="3">
      <t>zhi wu x</t>
    </rPh>
    <phoneticPr fontId="24" type="noConversion"/>
  </si>
  <si>
    <t>导向系统设计</t>
  </si>
  <si>
    <t>广告设计</t>
  </si>
  <si>
    <t>品牌交互化设计</t>
  </si>
  <si>
    <t>展示设计</t>
  </si>
  <si>
    <t xml:space="preserve">中文版Maya绑定动画案例高级教程
</t>
  </si>
  <si>
    <t>创意UI Photoshop玩转图标设计</t>
  </si>
  <si>
    <t>定格动画技巧</t>
  </si>
  <si>
    <t>网页设计</t>
  </si>
  <si>
    <t>市场调查与分析</t>
  </si>
  <si>
    <t>新媒体经营管理</t>
  </si>
  <si>
    <t>新媒体视听节目制作</t>
  </si>
  <si>
    <t>分离工程（第二版）</t>
  </si>
  <si>
    <t>化工环境保护与安全技术概论（第2版）</t>
  </si>
  <si>
    <t>化工企业管理（第2版）</t>
  </si>
  <si>
    <t>化工设计（第4版）</t>
  </si>
  <si>
    <t>化学工艺学（精编版）</t>
  </si>
  <si>
    <t>精细有机合成化学与工艺学(第二版)</t>
  </si>
  <si>
    <t>发酵工程简明教程(第1版)</t>
  </si>
  <si>
    <t>生物技术制药(第3版)</t>
  </si>
  <si>
    <t>生物制药工艺学（第四版）</t>
  </si>
  <si>
    <t>药学综合知识与技能 2018</t>
  </si>
  <si>
    <t>制药设备与工程设计(第2版)</t>
  </si>
  <si>
    <t>化学制药工艺学（第四版）</t>
  </si>
  <si>
    <t>天然药物化学(第7版)</t>
  </si>
  <si>
    <t>制药设备与车间设计</t>
  </si>
  <si>
    <t>中医药学概论（第八版）</t>
  </si>
  <si>
    <t>药学信息检索与利用(第3版)</t>
  </si>
  <si>
    <t>生物药剂学与药物动力学（第5版）</t>
  </si>
  <si>
    <t>药物制剂过程装备与工程设计</t>
  </si>
  <si>
    <t>ARM9嵌入式系统设计——基于S3C2410与Linux(第3版)</t>
  </si>
  <si>
    <t>Oracle11g数据库基础教程（第2版）</t>
  </si>
  <si>
    <r>
      <rPr>
        <sz val="10"/>
        <color indexed="8"/>
        <rFont val="宋体"/>
        <family val="3"/>
        <charset val="134"/>
        <scheme val="minor"/>
      </rPr>
      <t>药物分析(第8版)</t>
    </r>
  </si>
  <si>
    <t>成型1151（32人）</t>
    <phoneticPr fontId="31" type="noConversion"/>
  </si>
  <si>
    <t>合计</t>
    <phoneticPr fontId="31" type="noConversion"/>
  </si>
  <si>
    <t>成型1152（27人）</t>
    <phoneticPr fontId="31" type="noConversion"/>
  </si>
  <si>
    <t>机电1151（38人）
机电1152（38人）</t>
    <phoneticPr fontId="31" type="noConversion"/>
  </si>
  <si>
    <t>新媒体营销: 营销方式推广技巧案例解析</t>
    <phoneticPr fontId="31" type="noConversion"/>
  </si>
  <si>
    <t>机自1151（34人）
机自1152（32人）
机自1153（31人）
机自1154（28人）
机自1155（30人）
机自1156（33人）</t>
    <phoneticPr fontId="31" type="noConversion"/>
  </si>
  <si>
    <t>车辆1151（29人）</t>
    <phoneticPr fontId="31" type="noConversion"/>
  </si>
  <si>
    <t>车辆1152（29人）</t>
    <phoneticPr fontId="31" type="noConversion"/>
  </si>
  <si>
    <t>车辆1153（31人）</t>
    <phoneticPr fontId="31" type="noConversion"/>
  </si>
  <si>
    <t>车辆1154（29人）</t>
    <phoneticPr fontId="31" type="noConversion"/>
  </si>
  <si>
    <t>车辆1155（30人）</t>
    <phoneticPr fontId="31" type="noConversion"/>
  </si>
  <si>
    <t>车辆1156（28人）</t>
    <phoneticPr fontId="31" type="noConversion"/>
  </si>
  <si>
    <t>汽服1151（30人）
汽服1152（30人）</t>
    <phoneticPr fontId="31" type="noConversion"/>
  </si>
  <si>
    <t>武汉理工大学华夏学院2018年春季15级教材发放表（汽车工程学院）</t>
    <phoneticPr fontId="31" type="noConversion"/>
  </si>
  <si>
    <t>武汉理工大学华夏学院2018年春季15级教材发放表（商学院）</t>
    <phoneticPr fontId="31" type="noConversion"/>
  </si>
  <si>
    <t>财管1151（34人）
财管1152（33人）
财管1153（32人）</t>
    <phoneticPr fontId="31" type="noConversion"/>
  </si>
  <si>
    <t>电商1151（32人）
电商1152（31人）</t>
    <phoneticPr fontId="31" type="noConversion"/>
  </si>
  <si>
    <t>工商1151（28人）
工商1152（29人）</t>
    <phoneticPr fontId="31" type="noConversion"/>
  </si>
  <si>
    <t>国贸1151（45人）</t>
    <phoneticPr fontId="31" type="noConversion"/>
  </si>
  <si>
    <t>会计1151（32人）</t>
    <phoneticPr fontId="31" type="noConversion"/>
  </si>
  <si>
    <t>会计1152（37人）</t>
    <phoneticPr fontId="31" type="noConversion"/>
  </si>
  <si>
    <t>会计1153（33人）</t>
    <phoneticPr fontId="31" type="noConversion"/>
  </si>
  <si>
    <t>会计1154（36人）</t>
    <phoneticPr fontId="31" type="noConversion"/>
  </si>
  <si>
    <t>会计1155（34人）</t>
    <phoneticPr fontId="31" type="noConversion"/>
  </si>
  <si>
    <t>合计</t>
    <phoneticPr fontId="31" type="noConversion"/>
  </si>
  <si>
    <t>会计1156（32人）</t>
    <phoneticPr fontId="31" type="noConversion"/>
  </si>
  <si>
    <t>经融1151（36人）
经融1152（34人）</t>
    <phoneticPr fontId="31" type="noConversion"/>
  </si>
  <si>
    <t>物流1151（37人）
物流1152（26人）</t>
    <phoneticPr fontId="31" type="noConversion"/>
  </si>
  <si>
    <t>营销1151（29人）
营销1152（31人）</t>
    <phoneticPr fontId="31" type="noConversion"/>
  </si>
  <si>
    <t>武汉理工大学华夏学院2018年春季15级教材发放表（土建学院）</t>
    <phoneticPr fontId="31" type="noConversion"/>
  </si>
  <si>
    <t>城规1151（20人）
城规1152（20人）</t>
    <phoneticPr fontId="31" type="noConversion"/>
  </si>
  <si>
    <t>工程1151（40人）
工程1152（34人）</t>
    <phoneticPr fontId="31" type="noConversion"/>
  </si>
  <si>
    <t>土木1151（29人）
土木1152（28人）
土木1153（31人）
土木1154（33人）
土木1155（33人）</t>
    <phoneticPr fontId="31" type="noConversion"/>
  </si>
  <si>
    <t>土木1156（24人）
土木1157（29人）</t>
    <phoneticPr fontId="31" type="noConversion"/>
  </si>
  <si>
    <t>英语1151（33人）
英语1152（32人）</t>
    <phoneticPr fontId="31" type="noConversion"/>
  </si>
  <si>
    <t>英语1153（34人）</t>
    <phoneticPr fontId="31" type="noConversion"/>
  </si>
  <si>
    <t>英语1154（27人）</t>
    <phoneticPr fontId="31" type="noConversion"/>
  </si>
  <si>
    <t>英语1155（41人）</t>
    <phoneticPr fontId="31" type="noConversion"/>
  </si>
  <si>
    <t>武汉理工大学华夏学院2018年春季15级教材发放表（外国语学院）</t>
    <phoneticPr fontId="31" type="noConversion"/>
  </si>
  <si>
    <t>武汉理工大学华夏学院2018年春季15级教材发放表（信息学院）</t>
    <phoneticPr fontId="31" type="noConversion"/>
  </si>
  <si>
    <t>测控1151（32人）</t>
    <phoneticPr fontId="31" type="noConversion"/>
  </si>
  <si>
    <t>电信1151（31人）
电信1152（29人）</t>
    <phoneticPr fontId="31" type="noConversion"/>
  </si>
  <si>
    <t>计算机1151（30人）
计算机1152（26人）</t>
    <phoneticPr fontId="31" type="noConversion"/>
  </si>
  <si>
    <t>软件1151（34人）
软件1152（33人）</t>
    <phoneticPr fontId="31" type="noConversion"/>
  </si>
  <si>
    <t>通信1151（34人）
通信1152（33人）</t>
    <phoneticPr fontId="31" type="noConversion"/>
  </si>
  <si>
    <t>物联网1151（28人）
物联网1152（30人）</t>
    <phoneticPr fontId="31" type="noConversion"/>
  </si>
  <si>
    <t>自动化1151（41人）
自动化1152（43人）</t>
    <phoneticPr fontId="31" type="noConversion"/>
  </si>
  <si>
    <t>产品设计1151（29人）
产品设计1152（32人）</t>
    <phoneticPr fontId="31" type="noConversion"/>
  </si>
  <si>
    <t>武汉理工大学华夏学院2018年春季15级教材发放表（设计学院）</t>
    <phoneticPr fontId="31" type="noConversion"/>
  </si>
  <si>
    <t>广告1151（40人）</t>
    <phoneticPr fontId="31" type="noConversion"/>
  </si>
  <si>
    <t>环境设计1151（32人）
环境设计1152（33人）</t>
    <phoneticPr fontId="31" type="noConversion"/>
  </si>
  <si>
    <t>视觉传达1151（30人）
视觉传达1152（31人）
视觉传达1153（30人）</t>
    <phoneticPr fontId="31" type="noConversion"/>
  </si>
  <si>
    <t>数字媒体1151（40人）</t>
    <phoneticPr fontId="31" type="noConversion"/>
  </si>
  <si>
    <t>网络新媒体1151（32人）</t>
    <phoneticPr fontId="31" type="noConversion"/>
  </si>
  <si>
    <t>武汉理工大学华夏学院2018年春季15级教材发放表（制药学院）</t>
    <phoneticPr fontId="31" type="noConversion"/>
  </si>
  <si>
    <t>化工1151（40人）</t>
    <phoneticPr fontId="31" type="noConversion"/>
  </si>
  <si>
    <t>生物制药1151（27人）</t>
    <phoneticPr fontId="31" type="noConversion"/>
  </si>
  <si>
    <t>制药1151（41人）</t>
    <phoneticPr fontId="31" type="noConversion"/>
  </si>
  <si>
    <t>制药1152（33人）</t>
    <phoneticPr fontId="31" type="noConversion"/>
  </si>
  <si>
    <t>附件 ：1</t>
  </si>
  <si>
    <t>课程名称：</t>
  </si>
  <si>
    <t>课程性质（选择打√）</t>
  </si>
  <si>
    <t>专选课（ ）</t>
  </si>
  <si>
    <t>方向课（ √ ）</t>
  </si>
  <si>
    <t>序号</t>
  </si>
  <si>
    <t>学号</t>
  </si>
  <si>
    <t>姓名</t>
  </si>
  <si>
    <t>金额</t>
  </si>
  <si>
    <t>10112615101</t>
  </si>
  <si>
    <t>庹瑞</t>
  </si>
  <si>
    <t>成型1151</t>
  </si>
  <si>
    <t>10112615102</t>
  </si>
  <si>
    <t>叶振伟</t>
  </si>
  <si>
    <t>10112615103</t>
  </si>
  <si>
    <t>尹胜</t>
  </si>
  <si>
    <t>10112615104</t>
  </si>
  <si>
    <t>柳明</t>
  </si>
  <si>
    <t>10112615105</t>
  </si>
  <si>
    <t>钟毅</t>
  </si>
  <si>
    <t>10112615106</t>
  </si>
  <si>
    <t>柯勇</t>
  </si>
  <si>
    <t>10112615107</t>
  </si>
  <si>
    <t>屈浩然</t>
  </si>
  <si>
    <t>10112615108</t>
  </si>
  <si>
    <t>胡志强</t>
  </si>
  <si>
    <t>10112615109X</t>
  </si>
  <si>
    <t>赵振宇</t>
  </si>
  <si>
    <t>10112615110</t>
  </si>
  <si>
    <t>段肖</t>
  </si>
  <si>
    <t>10112615111</t>
  </si>
  <si>
    <t>李智</t>
  </si>
  <si>
    <t>10112615112</t>
  </si>
  <si>
    <t>李普立</t>
  </si>
  <si>
    <t>10112615113</t>
  </si>
  <si>
    <t>黄坤</t>
  </si>
  <si>
    <t>10112615114</t>
  </si>
  <si>
    <t>黄祥龙</t>
  </si>
  <si>
    <t>10112615115</t>
  </si>
  <si>
    <t>周康</t>
  </si>
  <si>
    <t>10112615116X</t>
  </si>
  <si>
    <t>张旋</t>
  </si>
  <si>
    <t>10112615117</t>
  </si>
  <si>
    <t>沈全阳</t>
  </si>
  <si>
    <t>10112615118</t>
  </si>
  <si>
    <t>陈华栋</t>
  </si>
  <si>
    <t>10112615119</t>
  </si>
  <si>
    <t>方佳敏</t>
  </si>
  <si>
    <t>10112615120</t>
  </si>
  <si>
    <t>王启航</t>
  </si>
  <si>
    <t>10112615121</t>
  </si>
  <si>
    <t>林登永</t>
  </si>
  <si>
    <t>10112615122</t>
  </si>
  <si>
    <t>王文建</t>
  </si>
  <si>
    <t>10112615123</t>
  </si>
  <si>
    <t>李忠保</t>
  </si>
  <si>
    <t>10112615124</t>
  </si>
  <si>
    <t>夏天</t>
  </si>
  <si>
    <t>10112615125</t>
  </si>
  <si>
    <t>尉继文</t>
  </si>
  <si>
    <t>10112615126</t>
  </si>
  <si>
    <t>肖黎明</t>
  </si>
  <si>
    <t>10112615127</t>
  </si>
  <si>
    <t>林高正</t>
  </si>
  <si>
    <t>10112615128</t>
  </si>
  <si>
    <t>李婷</t>
  </si>
  <si>
    <t>10112615129</t>
  </si>
  <si>
    <t>李诗瑞</t>
  </si>
  <si>
    <t>10112615130</t>
  </si>
  <si>
    <t>丁娇</t>
  </si>
  <si>
    <t>10112615131</t>
  </si>
  <si>
    <t>袁魏</t>
  </si>
  <si>
    <t>10112615132</t>
  </si>
  <si>
    <t>余梦宵</t>
  </si>
  <si>
    <t>10112615133</t>
  </si>
  <si>
    <t>黄沁芸</t>
  </si>
  <si>
    <t>夏陈</t>
  </si>
  <si>
    <t>1</t>
    <phoneticPr fontId="3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</si>
  <si>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</si>
  <si>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</si>
  <si>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</si>
  <si>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</si>
  <si>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</si>
  <si>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</si>
  <si>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</si>
  <si>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</si>
  <si>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</si>
  <si>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</si>
  <si>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</si>
  <si>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</si>
  <si>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</si>
  <si>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</si>
  <si>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</si>
  <si>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</si>
  <si>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</si>
  <si>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</si>
  <si>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</si>
  <si>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</si>
  <si>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</si>
  <si>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</si>
  <si>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</si>
  <si>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</si>
  <si>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</si>
  <si>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</si>
  <si>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</si>
  <si>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</si>
  <si>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</si>
  <si>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</si>
  <si>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</si>
  <si>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</si>
  <si>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</si>
  <si>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2017-2018年第一学期15级材料成型及控制工程专业选修及方向课学生教材领用明细</t>
    <phoneticPr fontId="31" type="noConversion"/>
  </si>
  <si>
    <t>模具方向</t>
    <phoneticPr fontId="31" type="noConversion"/>
  </si>
  <si>
    <t xml:space="preserve">王文建 </t>
  </si>
  <si>
    <t>模具方向
冲压工艺与模具设计(第2版)
模具制造工艺</t>
    <phoneticPr fontId="31" type="noConversion"/>
  </si>
  <si>
    <t>焊接方向
焊接冶金学-材料焊接性
焊接检验
焊接结构学（第2版）</t>
    <phoneticPr fontId="31" type="noConversion"/>
  </si>
  <si>
    <t>冲压工艺与模具设计、现代模具制造技术</t>
    <phoneticPr fontId="31" type="noConversion"/>
  </si>
  <si>
    <t>1</t>
    <phoneticPr fontId="31" type="noConversion"/>
  </si>
  <si>
    <t>共计</t>
    <phoneticPr fontId="31" type="noConversion"/>
  </si>
  <si>
    <t>合计</t>
    <phoneticPr fontId="31" type="noConversion"/>
  </si>
  <si>
    <t>焊接方向</t>
    <phoneticPr fontId="31" type="noConversion"/>
  </si>
  <si>
    <t>材料焊接性、焊接检验、焊接结构</t>
    <phoneticPr fontId="31" type="noConversion"/>
  </si>
  <si>
    <t>附件 ：2</t>
    <phoneticPr fontId="31" type="noConversion"/>
  </si>
  <si>
    <t>10112615201</t>
  </si>
  <si>
    <t>代胜齐</t>
  </si>
  <si>
    <t>成型1152</t>
  </si>
  <si>
    <t>10112615202</t>
  </si>
  <si>
    <t>张志勇</t>
  </si>
  <si>
    <t>10112615203</t>
  </si>
  <si>
    <t>黎家伟</t>
  </si>
  <si>
    <t>10112615204</t>
  </si>
  <si>
    <t>张明</t>
  </si>
  <si>
    <t>10112615205</t>
  </si>
  <si>
    <t>包晨晖</t>
  </si>
  <si>
    <t>10112615206</t>
  </si>
  <si>
    <t>王鑫</t>
  </si>
  <si>
    <t>10112615207</t>
  </si>
  <si>
    <t>朱子轩</t>
  </si>
  <si>
    <t>10112615208</t>
  </si>
  <si>
    <t>张泰然</t>
  </si>
  <si>
    <t>10112615209</t>
  </si>
  <si>
    <t>彭兴开</t>
  </si>
  <si>
    <t>10112615211</t>
  </si>
  <si>
    <t>马涛</t>
  </si>
  <si>
    <t>10112615212</t>
  </si>
  <si>
    <t>刘浩</t>
  </si>
  <si>
    <t>10112615213</t>
  </si>
  <si>
    <t>熊云</t>
  </si>
  <si>
    <t>10112615214</t>
  </si>
  <si>
    <t>余宇恒</t>
  </si>
  <si>
    <t>10112615215</t>
  </si>
  <si>
    <t>喻俊</t>
  </si>
  <si>
    <t>10112615216</t>
  </si>
  <si>
    <t>吴泽</t>
  </si>
  <si>
    <t>10112615217</t>
  </si>
  <si>
    <t>葛仁俊</t>
  </si>
  <si>
    <t>10112615218</t>
  </si>
  <si>
    <t>郭龙</t>
  </si>
  <si>
    <t>10112615219</t>
  </si>
  <si>
    <t>陈家强</t>
  </si>
  <si>
    <t>10112615220</t>
  </si>
  <si>
    <t>徐晨曦</t>
  </si>
  <si>
    <t>10112615221</t>
  </si>
  <si>
    <t>李朝</t>
  </si>
  <si>
    <t>10112615222</t>
  </si>
  <si>
    <t>刘凯</t>
  </si>
  <si>
    <t>10112615223</t>
  </si>
  <si>
    <t>徐想想</t>
  </si>
  <si>
    <t>10112615224</t>
  </si>
  <si>
    <t>李好姝</t>
  </si>
  <si>
    <t>10112615225</t>
  </si>
  <si>
    <t>吴月婷</t>
  </si>
  <si>
    <t>10112615227</t>
  </si>
  <si>
    <t>孙倩</t>
  </si>
  <si>
    <t>10112615229</t>
  </si>
  <si>
    <t>梁慧</t>
  </si>
  <si>
    <t>闫墩磊</t>
  </si>
  <si>
    <t>1</t>
    <phoneticPr fontId="31" type="noConversion"/>
  </si>
  <si>
    <t xml:space="preserve">成型1152 </t>
  </si>
  <si>
    <t xml:space="preserve">成型1153 </t>
  </si>
  <si>
    <t>10212413116</t>
  </si>
  <si>
    <t>代胜齐</t>
    <phoneticPr fontId="31" type="noConversion"/>
  </si>
  <si>
    <t>张志勇</t>
    <phoneticPr fontId="31" type="noConversion"/>
  </si>
  <si>
    <t>黎家伟</t>
    <phoneticPr fontId="31" type="noConversion"/>
  </si>
  <si>
    <t>共计</t>
    <phoneticPr fontId="31" type="noConversion"/>
  </si>
  <si>
    <t>合计</t>
    <phoneticPr fontId="31" type="noConversion"/>
  </si>
  <si>
    <t>代胜齐</t>
    <phoneticPr fontId="31" type="noConversion"/>
  </si>
  <si>
    <t>张志勇</t>
    <phoneticPr fontId="31" type="noConversion"/>
  </si>
  <si>
    <t>黎家伟</t>
    <phoneticPr fontId="31" type="noConversion"/>
  </si>
  <si>
    <t>2017-2018年第一学期15级车辆工程专业选修及方向课学生教材领用明细</t>
    <phoneticPr fontId="31" type="noConversion"/>
  </si>
  <si>
    <t>10810215101</t>
  </si>
  <si>
    <t>左天鹏</t>
  </si>
  <si>
    <t>车辆1151</t>
  </si>
  <si>
    <t>10810215102</t>
  </si>
  <si>
    <t>黄蛟</t>
  </si>
  <si>
    <t>10810215103</t>
  </si>
  <si>
    <t>陶宇</t>
  </si>
  <si>
    <t>10810215104</t>
  </si>
  <si>
    <t>王学军</t>
  </si>
  <si>
    <t>10810215105</t>
  </si>
  <si>
    <t>杨帆</t>
  </si>
  <si>
    <t>10810215106</t>
  </si>
  <si>
    <t>范悦童</t>
  </si>
  <si>
    <t>10810215107</t>
  </si>
  <si>
    <t>石文睿</t>
  </si>
  <si>
    <t>10810215108</t>
  </si>
  <si>
    <t>祝博</t>
  </si>
  <si>
    <t>10810215109</t>
  </si>
  <si>
    <t>贾石林</t>
  </si>
  <si>
    <t>10810215110</t>
  </si>
  <si>
    <t>胡康</t>
  </si>
  <si>
    <t>10810215111</t>
  </si>
  <si>
    <t>姚仁重</t>
  </si>
  <si>
    <t>10810215112T</t>
  </si>
  <si>
    <t>杨炎坤</t>
  </si>
  <si>
    <t>10810215113</t>
  </si>
  <si>
    <t>吴东雨</t>
  </si>
  <si>
    <t>10810215114</t>
  </si>
  <si>
    <t>谢鹏</t>
  </si>
  <si>
    <t>10810215115</t>
  </si>
  <si>
    <t>陈磊</t>
  </si>
  <si>
    <t>10810215116</t>
  </si>
  <si>
    <t>姜壁刚</t>
  </si>
  <si>
    <t>10810215117</t>
  </si>
  <si>
    <t>彭希辉</t>
  </si>
  <si>
    <t>10810215118</t>
  </si>
  <si>
    <t>占明钰</t>
  </si>
  <si>
    <t>10810215119</t>
  </si>
  <si>
    <t>任航</t>
  </si>
  <si>
    <t>10810215120</t>
  </si>
  <si>
    <t>任子林</t>
  </si>
  <si>
    <t>10810215121</t>
  </si>
  <si>
    <t>柯旺</t>
  </si>
  <si>
    <t>10810215122</t>
  </si>
  <si>
    <t>李佳城</t>
  </si>
  <si>
    <t>10810215123</t>
  </si>
  <si>
    <t>赵思凡</t>
  </si>
  <si>
    <t>10810215124</t>
  </si>
  <si>
    <t>苏晓嵩</t>
  </si>
  <si>
    <t>10810215125</t>
  </si>
  <si>
    <t>王瑞杰</t>
  </si>
  <si>
    <t>10810215126</t>
  </si>
  <si>
    <t>刘亮</t>
  </si>
  <si>
    <t>10810215127</t>
  </si>
  <si>
    <t>谭勇萍</t>
  </si>
  <si>
    <t>10810215128</t>
  </si>
  <si>
    <t>黄晓琪</t>
  </si>
  <si>
    <t>10810215129</t>
  </si>
  <si>
    <t>朱培淑</t>
  </si>
  <si>
    <t>10812315116</t>
  </si>
  <si>
    <t>丁勃</t>
  </si>
  <si>
    <t>汽车电子</t>
    <phoneticPr fontId="31" type="noConversion"/>
  </si>
  <si>
    <t>汽车设计
汽车车身结构与设计（第2版）</t>
    <phoneticPr fontId="31" type="noConversion"/>
  </si>
  <si>
    <t>汽车电子
汽车电路分析（第三版）</t>
    <phoneticPr fontId="31" type="noConversion"/>
  </si>
  <si>
    <t>10810215130</t>
  </si>
  <si>
    <t>新能源
电机与运动控制系统(第2版）
电动汽车结构与原理</t>
    <phoneticPr fontId="31" type="noConversion"/>
  </si>
  <si>
    <t>合计</t>
    <phoneticPr fontId="31" type="noConversion"/>
  </si>
  <si>
    <t>1</t>
    <phoneticPr fontId="31" type="noConversion"/>
  </si>
  <si>
    <t>共计</t>
    <phoneticPr fontId="31" type="noConversion"/>
  </si>
  <si>
    <t>汽车电路分析、汽车专业英语、汽车自动变速技术</t>
    <phoneticPr fontId="31" type="noConversion"/>
  </si>
  <si>
    <t>汽车车身结构与设计、汽车专业英语、汽车自动变速技术</t>
    <phoneticPr fontId="31" type="noConversion"/>
  </si>
  <si>
    <t>新能源</t>
    <phoneticPr fontId="31" type="noConversion"/>
  </si>
  <si>
    <t>电力拖动与控制技术、新能源汽车结构与原理</t>
    <phoneticPr fontId="31" type="noConversion"/>
  </si>
  <si>
    <t>合计</t>
    <phoneticPr fontId="31" type="noConversion"/>
  </si>
  <si>
    <t>1</t>
    <phoneticPr fontId="31" type="noConversion"/>
  </si>
  <si>
    <t>共计</t>
    <phoneticPr fontId="31" type="noConversion"/>
  </si>
  <si>
    <t>附件 ：3</t>
    <phoneticPr fontId="31" type="noConversion"/>
  </si>
  <si>
    <t>10810215201</t>
  </si>
  <si>
    <t>秦英浩</t>
  </si>
  <si>
    <t>车辆1152</t>
  </si>
  <si>
    <t>10810215202</t>
  </si>
  <si>
    <t>唐敏</t>
  </si>
  <si>
    <t>10810215203</t>
  </si>
  <si>
    <t>黄亦涛</t>
  </si>
  <si>
    <t>10810215204</t>
  </si>
  <si>
    <t>孙雨潇</t>
  </si>
  <si>
    <t>10810215205</t>
  </si>
  <si>
    <t>税通</t>
  </si>
  <si>
    <t>10810215206</t>
  </si>
  <si>
    <t>张佳宇</t>
  </si>
  <si>
    <t>10810215207</t>
  </si>
  <si>
    <t>何岗</t>
  </si>
  <si>
    <t>10810215208</t>
  </si>
  <si>
    <t>刘毅俊</t>
  </si>
  <si>
    <t>10810215209</t>
  </si>
  <si>
    <t>魏亚农</t>
  </si>
  <si>
    <t>10810215210</t>
  </si>
  <si>
    <t>蒋静威</t>
  </si>
  <si>
    <t>10810215211</t>
  </si>
  <si>
    <t>曾雨康</t>
  </si>
  <si>
    <t>10810215212</t>
  </si>
  <si>
    <t>孟少杰</t>
  </si>
  <si>
    <t>10810215213</t>
  </si>
  <si>
    <t>胡开月</t>
  </si>
  <si>
    <t>10810215214</t>
  </si>
  <si>
    <t>何子厚</t>
  </si>
  <si>
    <t>10810215215</t>
  </si>
  <si>
    <t>王晨曦</t>
  </si>
  <si>
    <t>10810215216</t>
  </si>
  <si>
    <t>金文</t>
  </si>
  <si>
    <t>10810215217</t>
  </si>
  <si>
    <t>杨慈汛</t>
  </si>
  <si>
    <t>10810215218</t>
  </si>
  <si>
    <t>李凯</t>
  </si>
  <si>
    <t>10810215219</t>
  </si>
  <si>
    <t>张晨</t>
  </si>
  <si>
    <t>10810215220</t>
  </si>
  <si>
    <t>黎杨</t>
  </si>
  <si>
    <t>10810215221</t>
  </si>
  <si>
    <t>罗宇轩</t>
  </si>
  <si>
    <t>10810215222X</t>
  </si>
  <si>
    <t>郑丛</t>
  </si>
  <si>
    <t>10810215223</t>
  </si>
  <si>
    <t>隆锐</t>
  </si>
  <si>
    <t>10810215224</t>
  </si>
  <si>
    <t>夏瑜鸿</t>
  </si>
  <si>
    <t>10810215226</t>
  </si>
  <si>
    <t>刘刚</t>
  </si>
  <si>
    <t>10810215227</t>
  </si>
  <si>
    <t>韩凯旋</t>
  </si>
  <si>
    <t>10810215228</t>
  </si>
  <si>
    <t>赵亚文</t>
  </si>
  <si>
    <t>10810215229</t>
  </si>
  <si>
    <t>赵一君</t>
  </si>
  <si>
    <t>10810215230</t>
  </si>
  <si>
    <t>陈玥</t>
  </si>
  <si>
    <t>10810215231</t>
  </si>
  <si>
    <t>刘一</t>
  </si>
  <si>
    <t>1</t>
    <phoneticPr fontId="31" type="noConversion"/>
  </si>
  <si>
    <t>汽车电子
汽车电路分析（第三版）</t>
    <phoneticPr fontId="31" type="noConversion"/>
  </si>
  <si>
    <t>汽车设计
汽车车身结构与设计（第2版）</t>
    <phoneticPr fontId="31" type="noConversion"/>
  </si>
  <si>
    <t>新能源
电机与运动控制系统(第2版）
电动汽车结构与原理</t>
    <phoneticPr fontId="31" type="noConversion"/>
  </si>
  <si>
    <t>共计</t>
    <phoneticPr fontId="31" type="noConversion"/>
  </si>
  <si>
    <t>附件 ：4</t>
    <phoneticPr fontId="31" type="noConversion"/>
  </si>
  <si>
    <t>附件 ：5</t>
    <phoneticPr fontId="31" type="noConversion"/>
  </si>
  <si>
    <t>车辆1153</t>
  </si>
  <si>
    <t>李晨鑫</t>
  </si>
  <si>
    <t>刘力力</t>
  </si>
  <si>
    <t>李俊</t>
  </si>
  <si>
    <t>李国康</t>
  </si>
  <si>
    <t>冉勇</t>
  </si>
  <si>
    <t>雷渊博</t>
  </si>
  <si>
    <t>崔金融</t>
  </si>
  <si>
    <t>刘天舒</t>
  </si>
  <si>
    <t>吴锦</t>
  </si>
  <si>
    <t>胡逍</t>
  </si>
  <si>
    <t>张炳</t>
  </si>
  <si>
    <t>丁纪元</t>
  </si>
  <si>
    <t>苏烜博</t>
  </si>
  <si>
    <t>罗港</t>
  </si>
  <si>
    <t>陈锋</t>
  </si>
  <si>
    <t>汪锦文</t>
  </si>
  <si>
    <t>赵万祥</t>
  </si>
  <si>
    <t>胡良良</t>
  </si>
  <si>
    <t>曹福斌</t>
  </si>
  <si>
    <t>杨雪</t>
  </si>
  <si>
    <t>左晗玥</t>
  </si>
  <si>
    <t>张儒</t>
  </si>
  <si>
    <t>邓滕强</t>
  </si>
  <si>
    <t>梁锴</t>
  </si>
  <si>
    <t>程家镯</t>
  </si>
  <si>
    <t>张珩</t>
  </si>
  <si>
    <t>万冶</t>
  </si>
  <si>
    <t>柯松林</t>
  </si>
  <si>
    <t>毛之安</t>
  </si>
  <si>
    <t>涂承偲</t>
  </si>
  <si>
    <t>汪鹏</t>
  </si>
  <si>
    <t>附件 ：6</t>
    <phoneticPr fontId="31" type="noConversion"/>
  </si>
  <si>
    <t>车辆1154</t>
  </si>
  <si>
    <t>周俭</t>
  </si>
  <si>
    <t>尚瑾</t>
  </si>
  <si>
    <t>杨振轩</t>
  </si>
  <si>
    <t>江国心</t>
  </si>
  <si>
    <t>李文辉</t>
  </si>
  <si>
    <t>曾奥迪</t>
  </si>
  <si>
    <t>江书礼</t>
  </si>
  <si>
    <t>袁恒</t>
  </si>
  <si>
    <t>周锦锋</t>
  </si>
  <si>
    <t>李朝阳</t>
  </si>
  <si>
    <t>周锦龙</t>
  </si>
  <si>
    <t>李龙</t>
  </si>
  <si>
    <t>刘锁祥</t>
  </si>
  <si>
    <t>郭轩余</t>
  </si>
  <si>
    <t>张琛皓</t>
  </si>
  <si>
    <t>张帅</t>
  </si>
  <si>
    <t>薛吉祥</t>
  </si>
  <si>
    <t>鲁俊</t>
  </si>
  <si>
    <t>谢宇翔</t>
  </si>
  <si>
    <t>杜龙</t>
  </si>
  <si>
    <t>李鹏</t>
  </si>
  <si>
    <t>占启航</t>
  </si>
  <si>
    <t>曾雷</t>
  </si>
  <si>
    <t>李鑫磊</t>
  </si>
  <si>
    <t>吴迪</t>
  </si>
  <si>
    <t>朱羿澄</t>
  </si>
  <si>
    <t>闫育铭</t>
  </si>
  <si>
    <t>韩晋元</t>
  </si>
  <si>
    <t>贺倩</t>
  </si>
  <si>
    <t>附件 ：7</t>
    <phoneticPr fontId="31" type="noConversion"/>
  </si>
  <si>
    <t>车辆1155</t>
  </si>
  <si>
    <t>薛子毅</t>
  </si>
  <si>
    <t>王登</t>
  </si>
  <si>
    <t>吕毅凡</t>
  </si>
  <si>
    <t>李先展</t>
  </si>
  <si>
    <t>张浩楠</t>
  </si>
  <si>
    <t>符祎凡</t>
  </si>
  <si>
    <t>孙梓烊</t>
  </si>
  <si>
    <t>阎霆</t>
  </si>
  <si>
    <t>张子龙</t>
  </si>
  <si>
    <t>伊好</t>
  </si>
  <si>
    <t>张显</t>
  </si>
  <si>
    <t>桂昊</t>
  </si>
  <si>
    <t>陈家浩</t>
  </si>
  <si>
    <t>张驰</t>
  </si>
  <si>
    <t>胡国栋</t>
  </si>
  <si>
    <t>覃兴驰</t>
  </si>
  <si>
    <t>徐钦</t>
  </si>
  <si>
    <t>魏然雨</t>
  </si>
  <si>
    <t>徐昊洋</t>
  </si>
  <si>
    <t>王海旭</t>
  </si>
  <si>
    <t>范斌</t>
  </si>
  <si>
    <t>徐垚</t>
  </si>
  <si>
    <t>陈卓</t>
  </si>
  <si>
    <t>陈历</t>
  </si>
  <si>
    <t>胡飞飞</t>
  </si>
  <si>
    <t>张册</t>
  </si>
  <si>
    <t>刘轶夫</t>
  </si>
  <si>
    <t>王帅</t>
  </si>
  <si>
    <t>罗雨诗</t>
  </si>
  <si>
    <t>刘芮濛</t>
  </si>
  <si>
    <t>10410315306</t>
  </si>
  <si>
    <t>10410315606</t>
  </si>
  <si>
    <t>10810215301</t>
  </si>
  <si>
    <t>10810215302</t>
  </si>
  <si>
    <t>10810215303</t>
  </si>
  <si>
    <t>10810215304</t>
  </si>
  <si>
    <t>10810215305</t>
  </si>
  <si>
    <t>10810215306</t>
  </si>
  <si>
    <t>10810215307</t>
  </si>
  <si>
    <t>10810215308</t>
  </si>
  <si>
    <t>10810215309</t>
  </si>
  <si>
    <t>10810215310</t>
  </si>
  <si>
    <t>10810215311</t>
  </si>
  <si>
    <t>10810215312</t>
  </si>
  <si>
    <t>10810215313</t>
  </si>
  <si>
    <t>10810215315</t>
  </si>
  <si>
    <t>10810215316</t>
  </si>
  <si>
    <t>10810215317</t>
  </si>
  <si>
    <t>10810215318</t>
  </si>
  <si>
    <t>10810215319</t>
  </si>
  <si>
    <t>10810215320</t>
  </si>
  <si>
    <t>10810215321</t>
  </si>
  <si>
    <t>10810215322</t>
  </si>
  <si>
    <t>10810215323</t>
  </si>
  <si>
    <t>10810215324</t>
  </si>
  <si>
    <t>10810215325</t>
  </si>
  <si>
    <t>10810215326</t>
  </si>
  <si>
    <t>10810215327</t>
  </si>
  <si>
    <t>10810215328</t>
  </si>
  <si>
    <t>10810215329</t>
  </si>
  <si>
    <t>10812315106</t>
  </si>
  <si>
    <t>商坦</t>
    <phoneticPr fontId="31" type="noConversion"/>
  </si>
  <si>
    <t>10413913104</t>
  </si>
  <si>
    <t>10810215401</t>
  </si>
  <si>
    <t>10810215402X</t>
  </si>
  <si>
    <t>王忠孟</t>
  </si>
  <si>
    <t>10810215403</t>
  </si>
  <si>
    <t>10810215404</t>
  </si>
  <si>
    <t>10810215405</t>
  </si>
  <si>
    <t>10810215406</t>
  </si>
  <si>
    <t>10810215407</t>
  </si>
  <si>
    <t>10810215408</t>
  </si>
  <si>
    <t>10810215409</t>
  </si>
  <si>
    <t>10810215410</t>
  </si>
  <si>
    <t>10810215411</t>
  </si>
  <si>
    <t>10810215412</t>
  </si>
  <si>
    <t>10810215413</t>
  </si>
  <si>
    <t>10810215414</t>
  </si>
  <si>
    <t>10810215415</t>
  </si>
  <si>
    <t>10810215416</t>
  </si>
  <si>
    <t>10810215417</t>
  </si>
  <si>
    <t>10810215418</t>
  </si>
  <si>
    <t>10810215419</t>
  </si>
  <si>
    <t>10810215420</t>
  </si>
  <si>
    <t>10810215421</t>
  </si>
  <si>
    <t>10810215422</t>
  </si>
  <si>
    <t>10810215423</t>
  </si>
  <si>
    <t>10810215424</t>
  </si>
  <si>
    <t>10810215425</t>
  </si>
  <si>
    <t>10810215426</t>
  </si>
  <si>
    <t>10810215427</t>
  </si>
  <si>
    <t>10810215428X</t>
  </si>
  <si>
    <t>张勋</t>
  </si>
  <si>
    <t>10810215429</t>
  </si>
  <si>
    <t>10810215430</t>
  </si>
  <si>
    <t>1</t>
    <phoneticPr fontId="31" type="noConversion"/>
  </si>
  <si>
    <t>10810215501</t>
  </si>
  <si>
    <t>10810215502</t>
  </si>
  <si>
    <t>10810215503</t>
  </si>
  <si>
    <t>10810215504</t>
  </si>
  <si>
    <t>10810215505</t>
  </si>
  <si>
    <t>10810215506</t>
  </si>
  <si>
    <t>10810215507</t>
  </si>
  <si>
    <t>10810215508</t>
  </si>
  <si>
    <t>10810215509</t>
  </si>
  <si>
    <t>10810215510</t>
  </si>
  <si>
    <t>10810215511</t>
  </si>
  <si>
    <t>10810215512</t>
  </si>
  <si>
    <t>10810215513</t>
  </si>
  <si>
    <t>10810215514</t>
  </si>
  <si>
    <t>10810215515</t>
  </si>
  <si>
    <t>10810215516</t>
  </si>
  <si>
    <t>10810215517</t>
  </si>
  <si>
    <t>10810215518</t>
  </si>
  <si>
    <t>10810215519</t>
  </si>
  <si>
    <t>10810215520</t>
  </si>
  <si>
    <t>10810215521</t>
  </si>
  <si>
    <t>10810215522</t>
  </si>
  <si>
    <t>10810215523</t>
  </si>
  <si>
    <t>10810215524</t>
  </si>
  <si>
    <t>10810215525</t>
  </si>
  <si>
    <t>10810215526</t>
  </si>
  <si>
    <t>10810215527</t>
  </si>
  <si>
    <t>10810215528</t>
  </si>
  <si>
    <t>10810215529</t>
  </si>
  <si>
    <t>10810215530</t>
  </si>
  <si>
    <t>合计</t>
    <phoneticPr fontId="31" type="noConversion"/>
  </si>
  <si>
    <t>共计</t>
    <phoneticPr fontId="31" type="noConversion"/>
  </si>
  <si>
    <t>附件 ：8</t>
    <phoneticPr fontId="31" type="noConversion"/>
  </si>
  <si>
    <t>10810215601</t>
  </si>
  <si>
    <t>周宇</t>
  </si>
  <si>
    <t>车辆1156</t>
  </si>
  <si>
    <t>10810215602</t>
  </si>
  <si>
    <t>郭振越</t>
  </si>
  <si>
    <t>10810215603</t>
  </si>
  <si>
    <t>林辉</t>
  </si>
  <si>
    <t>10810215604</t>
  </si>
  <si>
    <t>张骥俊</t>
  </si>
  <si>
    <t>10810215605</t>
  </si>
  <si>
    <t>张通平</t>
  </si>
  <si>
    <t>10810215606</t>
  </si>
  <si>
    <t>罗鑫</t>
  </si>
  <si>
    <t>10810215607</t>
  </si>
  <si>
    <t>张家浩</t>
  </si>
  <si>
    <t>10810215608</t>
  </si>
  <si>
    <t>朱猛</t>
  </si>
  <si>
    <t>10810215609</t>
  </si>
  <si>
    <t>陈志伟</t>
  </si>
  <si>
    <t>10810215610</t>
  </si>
  <si>
    <t>卢天宇</t>
  </si>
  <si>
    <t>10810215611</t>
  </si>
  <si>
    <t>吴航</t>
  </si>
  <si>
    <t>10810215612</t>
  </si>
  <si>
    <t>张雄磊</t>
  </si>
  <si>
    <t>10810215613</t>
  </si>
  <si>
    <t>吕俊杰</t>
  </si>
  <si>
    <t>10810215614X</t>
  </si>
  <si>
    <t>张思雨</t>
  </si>
  <si>
    <t>10810215615</t>
  </si>
  <si>
    <t>李骆</t>
  </si>
  <si>
    <t>10810215616</t>
  </si>
  <si>
    <t>姜淼</t>
  </si>
  <si>
    <t>10810215617</t>
  </si>
  <si>
    <t>王坤</t>
  </si>
  <si>
    <t>10810215618</t>
  </si>
  <si>
    <t>张林生</t>
  </si>
  <si>
    <t>10810215619</t>
  </si>
  <si>
    <t>甘雨</t>
  </si>
  <si>
    <t>10810215620</t>
  </si>
  <si>
    <t>蒋天平</t>
  </si>
  <si>
    <t>10810215621</t>
  </si>
  <si>
    <t>罗金</t>
  </si>
  <si>
    <t>10810215622</t>
  </si>
  <si>
    <t>张吴喆</t>
  </si>
  <si>
    <t>10810215623</t>
  </si>
  <si>
    <t>袁翊扬</t>
  </si>
  <si>
    <t>10810215624</t>
  </si>
  <si>
    <t>凌佳伟</t>
  </si>
  <si>
    <t>10810215625</t>
  </si>
  <si>
    <t>李达</t>
  </si>
  <si>
    <t>10810215627</t>
  </si>
  <si>
    <t>武拯宇</t>
  </si>
  <si>
    <t>10810215628</t>
  </si>
  <si>
    <t>王永庆</t>
  </si>
  <si>
    <t>10810215629</t>
  </si>
  <si>
    <t>乔水霄</t>
  </si>
  <si>
    <t>10810215630</t>
  </si>
  <si>
    <t>朱沙雪</t>
  </si>
  <si>
    <t>陈志超</t>
    <phoneticPr fontId="31" type="noConversion"/>
  </si>
  <si>
    <t>附件 ：9</t>
    <phoneticPr fontId="31" type="noConversion"/>
  </si>
  <si>
    <t>2017-2018年第一学期15级会计专业选修及方向课学生教材领用明细</t>
    <phoneticPr fontId="31" type="noConversion"/>
  </si>
  <si>
    <t>财务会计</t>
    <phoneticPr fontId="31" type="noConversion"/>
  </si>
  <si>
    <t>金融企业会计、政府与非盈利组织会计</t>
    <phoneticPr fontId="31" type="noConversion"/>
  </si>
  <si>
    <t>20510715101</t>
  </si>
  <si>
    <t>苏佳</t>
  </si>
  <si>
    <t>会计1151</t>
  </si>
  <si>
    <t>20510715102</t>
  </si>
  <si>
    <t>聂文家</t>
  </si>
  <si>
    <t>20510715103</t>
  </si>
  <si>
    <t>庄全</t>
  </si>
  <si>
    <t>20510715104</t>
  </si>
  <si>
    <t>杨耕</t>
  </si>
  <si>
    <t>20510715105</t>
  </si>
  <si>
    <t>卢劲光</t>
  </si>
  <si>
    <t>20510715106</t>
  </si>
  <si>
    <t>曾丞</t>
  </si>
  <si>
    <t>20510715107</t>
  </si>
  <si>
    <t>王子吉</t>
  </si>
  <si>
    <t>20510715108</t>
  </si>
  <si>
    <t>孙雯静</t>
  </si>
  <si>
    <t>20510715109</t>
  </si>
  <si>
    <t>龚忠新</t>
  </si>
  <si>
    <t>20510715110</t>
  </si>
  <si>
    <t>熊妮</t>
  </si>
  <si>
    <t>20510715111</t>
  </si>
  <si>
    <t>范玲玲</t>
  </si>
  <si>
    <t>20510715112</t>
  </si>
  <si>
    <t>谈梦</t>
  </si>
  <si>
    <t>20510715113</t>
  </si>
  <si>
    <t>金露</t>
  </si>
  <si>
    <t>20510715114</t>
  </si>
  <si>
    <t>胡静怡</t>
  </si>
  <si>
    <t>20510715115</t>
  </si>
  <si>
    <t>余旭佳</t>
  </si>
  <si>
    <t>20510715116</t>
  </si>
  <si>
    <t>毛雨晴</t>
  </si>
  <si>
    <t>20510715117</t>
  </si>
  <si>
    <t>刘晶</t>
  </si>
  <si>
    <t>20510715118</t>
  </si>
  <si>
    <t>黄书芬</t>
  </si>
  <si>
    <t>20510715119</t>
  </si>
  <si>
    <t>宋碧柔</t>
  </si>
  <si>
    <t>20510715120</t>
  </si>
  <si>
    <t>蔡燕</t>
  </si>
  <si>
    <t>20510715121</t>
  </si>
  <si>
    <t>柴平</t>
  </si>
  <si>
    <t>20510715122</t>
  </si>
  <si>
    <t>张颖</t>
  </si>
  <si>
    <t>20510715123</t>
  </si>
  <si>
    <t>谢超群</t>
  </si>
  <si>
    <t>20510715124</t>
  </si>
  <si>
    <t>张帆</t>
  </si>
  <si>
    <t>20510715125</t>
  </si>
  <si>
    <t>龚晓晴</t>
  </si>
  <si>
    <t>20510715126</t>
  </si>
  <si>
    <t>吴婧怡</t>
  </si>
  <si>
    <t>20510715127</t>
  </si>
  <si>
    <t>沈倩倩</t>
  </si>
  <si>
    <t>20510715128</t>
  </si>
  <si>
    <t>李卉</t>
  </si>
  <si>
    <t>20510715129</t>
  </si>
  <si>
    <t>郭懿莹</t>
  </si>
  <si>
    <t>20510715130</t>
  </si>
  <si>
    <t>付傲雪</t>
  </si>
  <si>
    <t>20510715131</t>
  </si>
  <si>
    <t>韩紫炜</t>
  </si>
  <si>
    <t>许玲玲</t>
  </si>
  <si>
    <t>财务会计
金融企业会计
政府与非营利组织会计</t>
    <phoneticPr fontId="31" type="noConversion"/>
  </si>
  <si>
    <t>管理会计
公司战略与风险管理
内部控制（第三版）</t>
    <phoneticPr fontId="31" type="noConversion"/>
  </si>
  <si>
    <t>管理会计</t>
    <phoneticPr fontId="31" type="noConversion"/>
  </si>
  <si>
    <t>决策分析与风险管理、内部控制</t>
    <phoneticPr fontId="31" type="noConversion"/>
  </si>
  <si>
    <t>2017-2018年第一学期15级会计学专业选修及方向课学生教材领用明细</t>
    <phoneticPr fontId="31" type="noConversion"/>
  </si>
  <si>
    <t>附件 ：10</t>
    <phoneticPr fontId="31" type="noConversion"/>
  </si>
  <si>
    <t>20510715201</t>
  </si>
  <si>
    <t>李世杰</t>
  </si>
  <si>
    <t>会计1152</t>
  </si>
  <si>
    <t>20510715202</t>
  </si>
  <si>
    <t>邝健</t>
  </si>
  <si>
    <t>20510715203</t>
  </si>
  <si>
    <t>伍桂松</t>
  </si>
  <si>
    <t>20510715204</t>
  </si>
  <si>
    <t>姜壮</t>
  </si>
  <si>
    <t>20510715205</t>
  </si>
  <si>
    <t>刘云昊</t>
  </si>
  <si>
    <t>20510715206</t>
  </si>
  <si>
    <t>文雨诗</t>
  </si>
  <si>
    <t>20510715207</t>
  </si>
  <si>
    <t>傅晓晨</t>
  </si>
  <si>
    <t>20510715208</t>
  </si>
  <si>
    <t>黄蕾</t>
  </si>
  <si>
    <t>20510715209</t>
  </si>
  <si>
    <t>刘昌会</t>
  </si>
  <si>
    <t>20510715210</t>
  </si>
  <si>
    <t>严佩</t>
  </si>
  <si>
    <t>20510715211</t>
  </si>
  <si>
    <t>陈妍红</t>
  </si>
  <si>
    <t>20510715212</t>
  </si>
  <si>
    <t>王佳慧</t>
  </si>
  <si>
    <t>20510715213</t>
  </si>
  <si>
    <t>闻世钰</t>
  </si>
  <si>
    <t>20510715214</t>
  </si>
  <si>
    <t>杨阳</t>
  </si>
  <si>
    <t>20510715215</t>
  </si>
  <si>
    <t>杜欢欢</t>
  </si>
  <si>
    <t>20510715216</t>
  </si>
  <si>
    <t>叶媛媛</t>
  </si>
  <si>
    <t>20510715217</t>
  </si>
  <si>
    <t>鲍华丽</t>
  </si>
  <si>
    <t>20510715218</t>
  </si>
  <si>
    <t>陈徐博</t>
  </si>
  <si>
    <t>20510715219</t>
  </si>
  <si>
    <t>万海峰</t>
  </si>
  <si>
    <t>20510715220</t>
  </si>
  <si>
    <t>余西子</t>
  </si>
  <si>
    <t>20510715221</t>
  </si>
  <si>
    <t>杨鑫妮</t>
  </si>
  <si>
    <t>20510715222</t>
  </si>
  <si>
    <t>邓辉</t>
  </si>
  <si>
    <t>20510715223</t>
  </si>
  <si>
    <t>熊文轩</t>
  </si>
  <si>
    <t>20510715224</t>
  </si>
  <si>
    <t>王怡</t>
  </si>
  <si>
    <t>20510715225</t>
  </si>
  <si>
    <t>黄晨</t>
  </si>
  <si>
    <t>20510715226</t>
  </si>
  <si>
    <t>曾怡璇</t>
  </si>
  <si>
    <t>20510715227</t>
  </si>
  <si>
    <t>张严钰</t>
  </si>
  <si>
    <t>20510715228</t>
  </si>
  <si>
    <t>符艳虹</t>
  </si>
  <si>
    <t>20510715229</t>
  </si>
  <si>
    <t>刘春丽</t>
  </si>
  <si>
    <t>20510715230</t>
  </si>
  <si>
    <t>吴雁南</t>
  </si>
  <si>
    <t>20510715231</t>
  </si>
  <si>
    <t>管艺榕</t>
  </si>
  <si>
    <t>20510715232</t>
  </si>
  <si>
    <t>陈清妍</t>
  </si>
  <si>
    <t>20511215146</t>
  </si>
  <si>
    <t>毛秋怡</t>
  </si>
  <si>
    <t>20511915231</t>
  </si>
  <si>
    <t>张凡</t>
  </si>
  <si>
    <t>20511915233</t>
  </si>
  <si>
    <t>李嘉薇</t>
  </si>
  <si>
    <t>20512915314</t>
  </si>
  <si>
    <t>刘欣媛</t>
  </si>
  <si>
    <t>乔玉灵</t>
  </si>
  <si>
    <t>35</t>
  </si>
  <si>
    <t>36</t>
  </si>
  <si>
    <t>37</t>
  </si>
  <si>
    <t>陈妍虹</t>
  </si>
  <si>
    <t>共计</t>
    <phoneticPr fontId="31" type="noConversion"/>
  </si>
  <si>
    <t>附件 ：11</t>
    <phoneticPr fontId="31" type="noConversion"/>
  </si>
  <si>
    <t>10413915216</t>
  </si>
  <si>
    <t>焦丽傧</t>
  </si>
  <si>
    <t>会计1153</t>
  </si>
  <si>
    <t>20510715301</t>
  </si>
  <si>
    <t>樊祺</t>
  </si>
  <si>
    <t>20510715302</t>
  </si>
  <si>
    <t>陈锶博</t>
  </si>
  <si>
    <t>20510715303</t>
  </si>
  <si>
    <t>戴惠江</t>
  </si>
  <si>
    <t>20510715304</t>
  </si>
  <si>
    <t>孙宁</t>
  </si>
  <si>
    <t>20510715305</t>
  </si>
  <si>
    <t>程志超</t>
  </si>
  <si>
    <t>20510715306</t>
  </si>
  <si>
    <t>严蓉</t>
  </si>
  <si>
    <t>20510715307</t>
  </si>
  <si>
    <t>吴雪</t>
  </si>
  <si>
    <t>20510715308</t>
  </si>
  <si>
    <t>陈天雨</t>
  </si>
  <si>
    <t>20510715309</t>
  </si>
  <si>
    <t>郭柯馨</t>
  </si>
  <si>
    <t>20510715310</t>
  </si>
  <si>
    <t>周如玥</t>
  </si>
  <si>
    <t>20510715311</t>
  </si>
  <si>
    <t>徐静杨</t>
  </si>
  <si>
    <t>20510715312</t>
  </si>
  <si>
    <t>余彤</t>
  </si>
  <si>
    <t>20510715313</t>
  </si>
  <si>
    <t>张蕾</t>
  </si>
  <si>
    <t>20510715314</t>
  </si>
  <si>
    <t>徐小燕</t>
  </si>
  <si>
    <t>20510715315</t>
  </si>
  <si>
    <t>陈萌</t>
  </si>
  <si>
    <t>20510715316</t>
  </si>
  <si>
    <t>沈琦文</t>
  </si>
  <si>
    <t>20510715317</t>
  </si>
  <si>
    <t>熊倩雯</t>
  </si>
  <si>
    <t>20510715318</t>
  </si>
  <si>
    <t>雷杰</t>
  </si>
  <si>
    <t>20510715319</t>
  </si>
  <si>
    <t>李可忻</t>
  </si>
  <si>
    <t>20510715320</t>
  </si>
  <si>
    <t>贾茹</t>
  </si>
  <si>
    <t>20510715321</t>
  </si>
  <si>
    <t>方媛</t>
  </si>
  <si>
    <t>20510715322</t>
  </si>
  <si>
    <t>张婷</t>
  </si>
  <si>
    <t>20510715323</t>
  </si>
  <si>
    <t>宋丽文</t>
  </si>
  <si>
    <t>20510715324</t>
  </si>
  <si>
    <t>余江莹</t>
  </si>
  <si>
    <t>20510715325</t>
  </si>
  <si>
    <t>刘泽兰</t>
  </si>
  <si>
    <t>20510715326</t>
  </si>
  <si>
    <t>陈艳梅</t>
  </si>
  <si>
    <t>20510715327</t>
  </si>
  <si>
    <t>邓奥捷</t>
  </si>
  <si>
    <t>20510715328</t>
  </si>
  <si>
    <t>杨星宇</t>
  </si>
  <si>
    <t>20510715329</t>
  </si>
  <si>
    <t>陈婷</t>
  </si>
  <si>
    <t>20510715330</t>
  </si>
  <si>
    <t>朱丽敏</t>
  </si>
  <si>
    <t>20510715331</t>
  </si>
  <si>
    <t>张云婷</t>
  </si>
  <si>
    <t>20510715332</t>
  </si>
  <si>
    <t>袁德颖</t>
  </si>
  <si>
    <t>20510715333</t>
  </si>
  <si>
    <t>魏慧玲</t>
  </si>
  <si>
    <t>樊褀</t>
  </si>
  <si>
    <t>沈琦雯</t>
  </si>
  <si>
    <t>合计</t>
    <phoneticPr fontId="31" type="noConversion"/>
  </si>
  <si>
    <t>附件 ：12</t>
    <phoneticPr fontId="31" type="noConversion"/>
  </si>
  <si>
    <t>10212515106</t>
  </si>
  <si>
    <t>万浩东</t>
  </si>
  <si>
    <t>会计1154</t>
  </si>
  <si>
    <t>10410315630</t>
  </si>
  <si>
    <t>聂茜雅</t>
  </si>
  <si>
    <t>20510715401X</t>
  </si>
  <si>
    <t>王逸明</t>
  </si>
  <si>
    <t>20510715402</t>
  </si>
  <si>
    <t>刘少鹏</t>
  </si>
  <si>
    <t>20510715403X</t>
  </si>
  <si>
    <t>李京泽</t>
  </si>
  <si>
    <t>20510715404</t>
  </si>
  <si>
    <t>聂祖言</t>
  </si>
  <si>
    <t>20510715405</t>
  </si>
  <si>
    <t>冉雨秋</t>
  </si>
  <si>
    <t>20510715406</t>
  </si>
  <si>
    <t>李彩霞</t>
  </si>
  <si>
    <t>20510715407</t>
  </si>
  <si>
    <t>李瑾</t>
  </si>
  <si>
    <t>20510715408</t>
  </si>
  <si>
    <t>李慧</t>
  </si>
  <si>
    <t>20510715409</t>
  </si>
  <si>
    <t>陈瑶</t>
  </si>
  <si>
    <t>20510715410</t>
  </si>
  <si>
    <t>黄思滢</t>
  </si>
  <si>
    <t>20510715411</t>
  </si>
  <si>
    <t>刘俊蓉</t>
  </si>
  <si>
    <t>20510715412</t>
  </si>
  <si>
    <t>罗梦园</t>
  </si>
  <si>
    <t>20510715413</t>
  </si>
  <si>
    <t>李倩</t>
  </si>
  <si>
    <t>20510715414</t>
  </si>
  <si>
    <t>胡蝶</t>
  </si>
  <si>
    <t>20510715415</t>
  </si>
  <si>
    <t>郑幸硕</t>
  </si>
  <si>
    <t>20510715416</t>
  </si>
  <si>
    <t>王安娜</t>
  </si>
  <si>
    <t>20510715417</t>
  </si>
  <si>
    <t>王春飞</t>
  </si>
  <si>
    <t>20510715418</t>
  </si>
  <si>
    <t>陈贝</t>
  </si>
  <si>
    <t>20510715419</t>
  </si>
  <si>
    <t>杨锐</t>
  </si>
  <si>
    <t>20510715420</t>
  </si>
  <si>
    <t>郭胜男</t>
  </si>
  <si>
    <t>20510715421</t>
  </si>
  <si>
    <t>刘玉丽</t>
  </si>
  <si>
    <t>20510715422</t>
  </si>
  <si>
    <t>闫程</t>
  </si>
  <si>
    <t>20510715423</t>
  </si>
  <si>
    <t>彭捷</t>
  </si>
  <si>
    <t>20510715424</t>
  </si>
  <si>
    <t>龚晓薇</t>
  </si>
  <si>
    <t>20510715425</t>
  </si>
  <si>
    <t>高莎</t>
  </si>
  <si>
    <t>20510715426</t>
  </si>
  <si>
    <t>许京怡</t>
  </si>
  <si>
    <t>20510715427</t>
  </si>
  <si>
    <t>罗怡</t>
  </si>
  <si>
    <t>20510715428</t>
  </si>
  <si>
    <t>周慧文</t>
  </si>
  <si>
    <t>20510715429</t>
  </si>
  <si>
    <t>20510715430</t>
  </si>
  <si>
    <t>高美琪</t>
  </si>
  <si>
    <t>20510715431</t>
  </si>
  <si>
    <t>何彩映</t>
  </si>
  <si>
    <t>20510715432</t>
  </si>
  <si>
    <t>李曼</t>
  </si>
  <si>
    <t>20510715433</t>
  </si>
  <si>
    <t>吕妍</t>
  </si>
  <si>
    <t>20510715434</t>
  </si>
  <si>
    <t>张官芳</t>
  </si>
  <si>
    <t>30611315130</t>
  </si>
  <si>
    <t>李程</t>
  </si>
  <si>
    <t>王袁强</t>
  </si>
  <si>
    <t>38</t>
  </si>
  <si>
    <t>附件 ：13</t>
    <phoneticPr fontId="31" type="noConversion"/>
  </si>
  <si>
    <t>10110115427</t>
  </si>
  <si>
    <t>王志辉</t>
  </si>
  <si>
    <t>会计1155</t>
  </si>
  <si>
    <t>10112615228</t>
  </si>
  <si>
    <t>田骐瑞</t>
  </si>
  <si>
    <t>10212515135</t>
  </si>
  <si>
    <t>王莉莉</t>
  </si>
  <si>
    <t>10411015226</t>
  </si>
  <si>
    <t>李昕</t>
  </si>
  <si>
    <t>10411015234</t>
  </si>
  <si>
    <t>李雅恒</t>
  </si>
  <si>
    <t>10411015237</t>
  </si>
  <si>
    <t>余诗雪</t>
  </si>
  <si>
    <t>20510715501</t>
  </si>
  <si>
    <t>张晏铭</t>
  </si>
  <si>
    <t>20510715502</t>
  </si>
  <si>
    <t>刘峻豪</t>
  </si>
  <si>
    <t>20510715503</t>
  </si>
  <si>
    <t>李裕祝</t>
  </si>
  <si>
    <t>20510715504</t>
  </si>
  <si>
    <t>沈昌政</t>
  </si>
  <si>
    <t>20510715505</t>
  </si>
  <si>
    <t>李旭辉</t>
  </si>
  <si>
    <t>20510715506</t>
  </si>
  <si>
    <t>王璐</t>
  </si>
  <si>
    <t>20510715507</t>
  </si>
  <si>
    <t>刘琳</t>
  </si>
  <si>
    <t>20510715508</t>
  </si>
  <si>
    <t>陈泓臻</t>
  </si>
  <si>
    <t>20510715509</t>
  </si>
  <si>
    <t>董慧</t>
  </si>
  <si>
    <t>20510715510</t>
  </si>
  <si>
    <t>杨如</t>
  </si>
  <si>
    <t>20510715511</t>
  </si>
  <si>
    <t>田妮思</t>
  </si>
  <si>
    <t>20510715512</t>
  </si>
  <si>
    <t>徐彤</t>
  </si>
  <si>
    <t>20510715513</t>
  </si>
  <si>
    <t>王娟</t>
  </si>
  <si>
    <t>20510715514</t>
  </si>
  <si>
    <t>何柳</t>
  </si>
  <si>
    <t>20510715515</t>
  </si>
  <si>
    <t>陈迟</t>
  </si>
  <si>
    <t>20510715516</t>
  </si>
  <si>
    <t>王新粟</t>
  </si>
  <si>
    <t>20510715517</t>
  </si>
  <si>
    <t>李星慧</t>
  </si>
  <si>
    <t>20510715518</t>
  </si>
  <si>
    <t>黄佩瑶</t>
  </si>
  <si>
    <t>20510715519</t>
  </si>
  <si>
    <t>范俐颖</t>
  </si>
  <si>
    <t>20510715520</t>
  </si>
  <si>
    <t>林芝</t>
  </si>
  <si>
    <t>20510715521</t>
  </si>
  <si>
    <t>管馨琦</t>
  </si>
  <si>
    <t>20510715522</t>
  </si>
  <si>
    <t>詹靓</t>
  </si>
  <si>
    <t>20510715523</t>
  </si>
  <si>
    <t>周杨</t>
  </si>
  <si>
    <t>20510715524</t>
  </si>
  <si>
    <t>刘文静</t>
  </si>
  <si>
    <t>20510715525</t>
  </si>
  <si>
    <t>刘梦媛</t>
  </si>
  <si>
    <t>20510715526</t>
  </si>
  <si>
    <t>王珍珍</t>
  </si>
  <si>
    <t>20510715527</t>
  </si>
  <si>
    <t>胡静</t>
  </si>
  <si>
    <t>丁绘童</t>
  </si>
  <si>
    <t>合计</t>
    <phoneticPr fontId="31" type="noConversion"/>
  </si>
  <si>
    <t>共计</t>
    <phoneticPr fontId="31" type="noConversion"/>
  </si>
  <si>
    <t>1</t>
    <phoneticPr fontId="31" type="noConversion"/>
  </si>
  <si>
    <t>共计</t>
    <phoneticPr fontId="31" type="noConversion"/>
  </si>
  <si>
    <t>附件 ：14</t>
    <phoneticPr fontId="31" type="noConversion"/>
  </si>
  <si>
    <t>20510715601</t>
  </si>
  <si>
    <t>汤佩凡</t>
  </si>
  <si>
    <t>会计1156</t>
  </si>
  <si>
    <t>20510715602</t>
  </si>
  <si>
    <t>盛开</t>
  </si>
  <si>
    <t>20510715603</t>
  </si>
  <si>
    <t>梅家瑞</t>
  </si>
  <si>
    <t>20510715604</t>
  </si>
  <si>
    <t>杨依克</t>
  </si>
  <si>
    <t>20510715605</t>
  </si>
  <si>
    <t>张宇博</t>
  </si>
  <si>
    <t>20510715606</t>
  </si>
  <si>
    <t>郝甜甜</t>
  </si>
  <si>
    <t>20510715607</t>
  </si>
  <si>
    <t>付嫚</t>
  </si>
  <si>
    <t>20510715608</t>
  </si>
  <si>
    <t>20510715609</t>
  </si>
  <si>
    <t>刘思琦</t>
  </si>
  <si>
    <t>20510715610</t>
  </si>
  <si>
    <t>肖振茜</t>
  </si>
  <si>
    <t>20510715611</t>
  </si>
  <si>
    <t>郭赵琪</t>
  </si>
  <si>
    <t>20510715612</t>
  </si>
  <si>
    <t>孙娜</t>
  </si>
  <si>
    <t>20510715613</t>
  </si>
  <si>
    <t>黄辉</t>
  </si>
  <si>
    <t>20510715614</t>
  </si>
  <si>
    <t>瞿兆悦</t>
  </si>
  <si>
    <t>20510715615</t>
  </si>
  <si>
    <t>王琴</t>
  </si>
  <si>
    <t>20510715616</t>
  </si>
  <si>
    <t>曹笛</t>
  </si>
  <si>
    <t>20510715617</t>
  </si>
  <si>
    <t>李灿</t>
  </si>
  <si>
    <t>20510715618</t>
  </si>
  <si>
    <t>张雅蝶</t>
  </si>
  <si>
    <t>20510715619</t>
  </si>
  <si>
    <t>潘子宜</t>
  </si>
  <si>
    <t>20510715620</t>
  </si>
  <si>
    <t>张智英</t>
  </si>
  <si>
    <t>20510715621</t>
  </si>
  <si>
    <t>张玉双</t>
  </si>
  <si>
    <t>20510715622</t>
  </si>
  <si>
    <t>谭嫣然</t>
  </si>
  <si>
    <t>20510715623</t>
  </si>
  <si>
    <t>王心悦</t>
  </si>
  <si>
    <t>20510715624</t>
  </si>
  <si>
    <t>张杉</t>
  </si>
  <si>
    <t>20510715625</t>
  </si>
  <si>
    <t>黄柳妞</t>
  </si>
  <si>
    <t>20510715626</t>
  </si>
  <si>
    <t>吴丹</t>
  </si>
  <si>
    <t>20510715627</t>
  </si>
  <si>
    <t>王文莎</t>
  </si>
  <si>
    <t>20510715628</t>
  </si>
  <si>
    <t>滕佩言</t>
  </si>
  <si>
    <t>20510715629</t>
  </si>
  <si>
    <t>张月</t>
  </si>
  <si>
    <t>20510715630</t>
  </si>
  <si>
    <t>张嘉祺</t>
  </si>
  <si>
    <t>20510715631</t>
  </si>
  <si>
    <t>祁莹</t>
  </si>
  <si>
    <t>20510715632</t>
  </si>
  <si>
    <t>白华瑞</t>
  </si>
  <si>
    <t>何景生</t>
  </si>
  <si>
    <t>汽车设计</t>
    <phoneticPr fontId="31" type="noConversion"/>
  </si>
  <si>
    <t>武汉新华书店有限公司
2017-2018-02学期15级学生发书表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</si>
</sst>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0_ "/>
    <numFmt numFmtId="178" formatCode="0_);[Red]\(0\)"/>
  </numFmts>
  <fonts count="6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8"/>
      <name val="Helvetica Neue"/>
      <family val="2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Tahoma"/>
      <family val="2"/>
      <charset val="134"/>
    </font>
    <font>
      <sz val="11"/>
      <color indexed="9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sz val="12"/>
      <color theme="1"/>
      <name val="Tahoma"/>
      <family val="2"/>
      <charset val="134"/>
    </font>
    <font>
      <b/>
      <sz val="14"/>
      <name val="宋体"/>
      <family val="3"/>
      <charset val="134"/>
    </font>
    <font>
      <b/>
      <sz val="14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i/>
      <sz val="12"/>
      <name val="宋体"/>
      <family val="3"/>
      <charset val="134"/>
      <scheme val="minor"/>
    </font>
    <font>
      <b/>
      <i/>
      <sz val="12"/>
      <color indexed="8"/>
      <name val="宋体"/>
      <family val="3"/>
      <charset val="134"/>
      <scheme val="minor"/>
    </font>
    <font>
      <b/>
      <i/>
      <sz val="12"/>
      <color theme="1"/>
      <name val="Tahoma"/>
      <family val="2"/>
      <charset val="134"/>
    </font>
    <font>
      <b/>
      <i/>
      <sz val="12"/>
      <name val="宋体"/>
      <family val="3"/>
      <charset val="134"/>
    </font>
    <font>
      <b/>
      <i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i/>
      <sz val="12"/>
      <color rgb="FF000000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b/>
      <sz val="10"/>
      <color theme="1"/>
      <name val="Tahoma"/>
      <family val="2"/>
      <charset val="134"/>
    </font>
    <font>
      <b/>
      <sz val="10"/>
      <color theme="1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7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51">
    <xf numFmtId="0" fontId="0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6" borderId="9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0" borderId="0">
      <alignment wrapText="1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/>
    <xf numFmtId="0" fontId="2" fillId="7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/>
    <xf numFmtId="0" fontId="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/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" fillId="11" borderId="0" applyNumberFormat="0" applyBorder="0" applyAlignment="0" applyProtection="0">
      <alignment vertical="center"/>
    </xf>
    <xf numFmtId="0" fontId="1" fillId="0" borderId="0"/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/>
    <xf numFmtId="0" fontId="2" fillId="18" borderId="0" applyNumberFormat="0" applyBorder="0" applyAlignment="0" applyProtection="0">
      <alignment vertical="center"/>
    </xf>
    <xf numFmtId="0" fontId="1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0"/>
    <xf numFmtId="0" fontId="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" fillId="18" borderId="0" applyNumberFormat="0" applyBorder="0" applyAlignment="0" applyProtection="0">
      <alignment vertical="center"/>
    </xf>
    <xf numFmtId="0" fontId="5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/>
    <xf numFmtId="0" fontId="6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" fillId="0" borderId="0">
      <alignment wrapText="1"/>
    </xf>
    <xf numFmtId="0" fontId="16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9" fillId="0" borderId="0" applyNumberFormat="0" applyFill="0" applyBorder="0" applyProtection="0">
      <alignment vertical="top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17" borderId="9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2" fillId="17" borderId="9" applyNumberFormat="0" applyAlignment="0" applyProtection="0">
      <alignment vertical="center"/>
    </xf>
    <xf numFmtId="0" fontId="3" fillId="0" borderId="0">
      <alignment vertical="center"/>
    </xf>
    <xf numFmtId="0" fontId="12" fillId="17" borderId="9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wrapText="1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24" fillId="0" borderId="0">
      <alignment vertical="top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/>
    <xf numFmtId="0" fontId="25" fillId="0" borderId="0">
      <alignment vertical="center"/>
    </xf>
    <xf numFmtId="0" fontId="35" fillId="10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41" fillId="0" borderId="0" applyNumberFormat="0" applyFill="0" applyBorder="0" applyAlignment="0" applyProtection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35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25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7" fillId="6" borderId="9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5" fillId="0" borderId="0">
      <alignment wrapText="1"/>
    </xf>
    <xf numFmtId="0" fontId="41" fillId="0" borderId="0" applyNumberFormat="0" applyFill="0" applyBorder="0" applyAlignment="0" applyProtection="0">
      <alignment vertical="center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/>
    <xf numFmtId="0" fontId="39" fillId="7" borderId="0" applyNumberFormat="0" applyBorder="0" applyAlignment="0" applyProtection="0">
      <alignment vertical="center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39" fillId="11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25" fillId="0" borderId="0"/>
    <xf numFmtId="0" fontId="3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/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39" fillId="11" borderId="0" applyNumberFormat="0" applyBorder="0" applyAlignment="0" applyProtection="0">
      <alignment vertical="center"/>
    </xf>
    <xf numFmtId="0" fontId="25" fillId="0" borderId="0"/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25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/>
    <xf numFmtId="0" fontId="39" fillId="18" borderId="0" applyNumberFormat="0" applyBorder="0" applyAlignment="0" applyProtection="0">
      <alignment vertical="center"/>
    </xf>
    <xf numFmtId="0" fontId="25" fillId="0" borderId="0"/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/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25" fillId="0" borderId="0"/>
    <xf numFmtId="0" fontId="3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3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5" fillId="20" borderId="12" applyNumberFormat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35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5" fillId="0" borderId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48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3" fillId="17" borderId="9" applyNumberFormat="0" applyAlignment="0" applyProtection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43" fillId="17" borderId="9" applyNumberFormat="0" applyAlignment="0" applyProtection="0">
      <alignment vertical="center"/>
    </xf>
    <xf numFmtId="0" fontId="26" fillId="0" borderId="0">
      <alignment vertical="center"/>
    </xf>
    <xf numFmtId="0" fontId="43" fillId="17" borderId="9" applyNumberFormat="0" applyAlignment="0" applyProtection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wrapText="1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45" fillId="20" borderId="12" applyNumberFormat="0" applyAlignment="0" applyProtection="0">
      <alignment vertical="center"/>
    </xf>
    <xf numFmtId="0" fontId="45" fillId="20" borderId="12" applyNumberFormat="0" applyAlignment="0" applyProtection="0">
      <alignment vertical="center"/>
    </xf>
    <xf numFmtId="0" fontId="45" fillId="20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" borderId="1" applyNumberFormat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43" fillId="17" borderId="9" applyNumberForma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2" borderId="8" applyNumberFormat="0" applyFont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56" fillId="0" borderId="0"/>
    <xf numFmtId="0" fontId="5" fillId="0" borderId="0"/>
    <xf numFmtId="0" fontId="25" fillId="0" borderId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0" borderId="0">
      <alignment wrapText="1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0" borderId="0"/>
    <xf numFmtId="0" fontId="37" fillId="6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37" fillId="6" borderId="69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22" fillId="6" borderId="71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43" fillId="17" borderId="69" applyNumberForma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  <xf numFmtId="0" fontId="25" fillId="2" borderId="68" applyNumberFormat="0" applyFont="0" applyAlignment="0" applyProtection="0">
      <alignment vertical="center"/>
    </xf>
  </cellStyleXfs>
  <cellXfs count="350">
    <xf numFmtId="0" fontId="0" fillId="0" borderId="0" xfId="0"/>
    <xf numFmtId="0" fontId="0" fillId="0" borderId="0" xfId="0"/>
    <xf numFmtId="0" fontId="34" fillId="0" borderId="0" xfId="0" applyFont="1"/>
    <xf numFmtId="0" fontId="34" fillId="0" borderId="0" xfId="0" applyFont="1" applyAlignment="1">
      <alignment horizontal="center"/>
    </xf>
    <xf numFmtId="0" fontId="0" fillId="25" borderId="0" xfId="0" applyFill="1"/>
    <xf numFmtId="0" fontId="29" fillId="0" borderId="17" xfId="1" applyFont="1" applyBorder="1" applyAlignment="1">
      <alignment horizontal="center" vertical="center" shrinkToFit="1"/>
    </xf>
    <xf numFmtId="0" fontId="29" fillId="0" borderId="18" xfId="1" applyFont="1" applyBorder="1" applyAlignment="1">
      <alignment horizontal="center" vertical="center" wrapText="1"/>
    </xf>
    <xf numFmtId="0" fontId="29" fillId="0" borderId="18" xfId="1" applyFont="1" applyBorder="1" applyAlignment="1">
      <alignment horizontal="center" vertical="center" wrapText="1" shrinkToFi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/>
    <xf numFmtId="176" fontId="29" fillId="0" borderId="18" xfId="1" applyNumberFormat="1" applyFont="1" applyBorder="1" applyAlignment="1">
      <alignment horizontal="center" vertical="center" wrapText="1"/>
    </xf>
    <xf numFmtId="176" fontId="29" fillId="0" borderId="19" xfId="1" applyNumberFormat="1" applyFont="1" applyBorder="1" applyAlignment="1">
      <alignment horizontal="center" vertical="center" wrapText="1"/>
    </xf>
    <xf numFmtId="0" fontId="49" fillId="0" borderId="0" xfId="0" applyFont="1"/>
    <xf numFmtId="0" fontId="49" fillId="0" borderId="0" xfId="0" applyFont="1" applyAlignment="1">
      <alignment horizontal="center"/>
    </xf>
    <xf numFmtId="0" fontId="30" fillId="0" borderId="3" xfId="786" applyFont="1" applyFill="1" applyBorder="1" applyAlignment="1">
      <alignment horizontal="left" vertical="center" shrinkToFit="1"/>
    </xf>
    <xf numFmtId="0" fontId="30" fillId="0" borderId="3" xfId="1026" applyFont="1" applyFill="1" applyBorder="1" applyAlignment="1">
      <alignment horizontal="center" vertical="center"/>
    </xf>
    <xf numFmtId="176" fontId="30" fillId="0" borderId="3" xfId="1025" applyNumberFormat="1" applyFont="1" applyFill="1" applyBorder="1" applyAlignment="1">
      <alignment horizontal="center" vertical="center" shrinkToFit="1"/>
    </xf>
    <xf numFmtId="176" fontId="30" fillId="0" borderId="4" xfId="1025" applyNumberFormat="1" applyFont="1" applyFill="1" applyBorder="1" applyAlignment="1">
      <alignment horizontal="center" vertical="center" shrinkToFit="1"/>
    </xf>
    <xf numFmtId="0" fontId="30" fillId="25" borderId="3" xfId="786" applyFont="1" applyFill="1" applyBorder="1" applyAlignment="1">
      <alignment horizontal="left" vertical="center" shrinkToFit="1"/>
    </xf>
    <xf numFmtId="0" fontId="30" fillId="25" borderId="3" xfId="1026" applyFont="1" applyFill="1" applyBorder="1" applyAlignment="1">
      <alignment horizontal="center" vertical="center"/>
    </xf>
    <xf numFmtId="176" fontId="30" fillId="25" borderId="3" xfId="1025" applyNumberFormat="1" applyFont="1" applyFill="1" applyBorder="1" applyAlignment="1">
      <alignment horizontal="center" vertical="center" shrinkToFit="1"/>
    </xf>
    <xf numFmtId="0" fontId="30" fillId="0" borderId="3" xfId="1073" applyFont="1" applyFill="1" applyBorder="1" applyAlignment="1">
      <alignment horizontal="left" vertical="center" shrinkToFit="1"/>
    </xf>
    <xf numFmtId="0" fontId="30" fillId="0" borderId="3" xfId="1302" quotePrefix="1" applyNumberFormat="1" applyFont="1" applyFill="1" applyBorder="1" applyAlignment="1">
      <alignment horizontal="center" vertical="center" wrapText="1"/>
    </xf>
    <xf numFmtId="176" fontId="30" fillId="0" borderId="3" xfId="1073" applyNumberFormat="1" applyFont="1" applyBorder="1" applyAlignment="1">
      <alignment horizontal="center" vertical="center"/>
    </xf>
    <xf numFmtId="176" fontId="30" fillId="0" borderId="4" xfId="1302" quotePrefix="1" applyNumberFormat="1" applyFont="1" applyFill="1" applyBorder="1" applyAlignment="1">
      <alignment horizontal="center" vertical="center"/>
    </xf>
    <xf numFmtId="0" fontId="29" fillId="0" borderId="6" xfId="1073" applyNumberFormat="1" applyFont="1" applyBorder="1" applyAlignment="1">
      <alignment horizontal="center" vertical="center" shrinkToFit="1"/>
    </xf>
    <xf numFmtId="0" fontId="29" fillId="0" borderId="6" xfId="1073" quotePrefix="1" applyFont="1" applyBorder="1" applyAlignment="1">
      <alignment horizontal="center" vertical="center" wrapText="1"/>
    </xf>
    <xf numFmtId="176" fontId="29" fillId="0" borderId="6" xfId="1073" applyNumberFormat="1" applyFont="1" applyBorder="1" applyAlignment="1">
      <alignment horizontal="center" vertical="center" wrapText="1"/>
    </xf>
    <xf numFmtId="176" fontId="30" fillId="25" borderId="4" xfId="1025" applyNumberFormat="1" applyFont="1" applyFill="1" applyBorder="1" applyAlignment="1">
      <alignment horizontal="center" vertical="center" shrinkToFit="1"/>
    </xf>
    <xf numFmtId="0" fontId="30" fillId="0" borderId="0" xfId="1073" applyFont="1" applyAlignment="1">
      <alignment horizontal="center" vertical="center" shrinkToFit="1"/>
    </xf>
    <xf numFmtId="0" fontId="30" fillId="0" borderId="0" xfId="1073" applyFont="1" applyAlignment="1">
      <alignment vertical="center" shrinkToFit="1"/>
    </xf>
    <xf numFmtId="0" fontId="30" fillId="0" borderId="0" xfId="1073" applyFont="1" applyAlignment="1">
      <alignment horizontal="center" vertical="center" wrapText="1"/>
    </xf>
    <xf numFmtId="176" fontId="30" fillId="0" borderId="0" xfId="1073" applyNumberFormat="1" applyFont="1" applyAlignment="1">
      <alignment horizontal="center" vertical="center" wrapText="1"/>
    </xf>
    <xf numFmtId="176" fontId="27" fillId="0" borderId="0" xfId="0" applyNumberFormat="1" applyFont="1" applyAlignment="1">
      <alignment horizontal="center" vertical="center"/>
    </xf>
    <xf numFmtId="0" fontId="30" fillId="0" borderId="0" xfId="1026" quotePrefix="1" applyFont="1" applyFill="1" applyBorder="1" applyAlignment="1">
      <alignment horizontal="center" vertical="center" shrinkToFit="1"/>
    </xf>
    <xf numFmtId="0" fontId="29" fillId="0" borderId="0" xfId="1073" applyNumberFormat="1" applyFont="1" applyBorder="1" applyAlignment="1">
      <alignment horizontal="center" vertical="center" shrinkToFit="1"/>
    </xf>
    <xf numFmtId="0" fontId="29" fillId="0" borderId="0" xfId="1073" quotePrefix="1" applyFont="1" applyBorder="1" applyAlignment="1">
      <alignment horizontal="center" vertical="center" wrapText="1"/>
    </xf>
    <xf numFmtId="176" fontId="29" fillId="0" borderId="0" xfId="1073" applyNumberFormat="1" applyFont="1" applyBorder="1" applyAlignment="1">
      <alignment horizontal="center" vertical="center" wrapText="1"/>
    </xf>
    <xf numFmtId="176" fontId="29" fillId="0" borderId="0" xfId="1073" quotePrefix="1" applyNumberFormat="1" applyFont="1" applyBorder="1" applyAlignment="1">
      <alignment horizontal="center" vertical="center" wrapText="1"/>
    </xf>
    <xf numFmtId="0" fontId="29" fillId="0" borderId="6" xfId="1026" applyFont="1" applyFill="1" applyBorder="1" applyAlignment="1">
      <alignment horizontal="center" vertical="center"/>
    </xf>
    <xf numFmtId="0" fontId="29" fillId="0" borderId="0" xfId="1026" applyFont="1" applyFill="1" applyBorder="1" applyAlignment="1">
      <alignment horizontal="center" vertical="center"/>
    </xf>
    <xf numFmtId="0" fontId="29" fillId="0" borderId="17" xfId="1073" applyFont="1" applyBorder="1" applyAlignment="1">
      <alignment horizontal="center" vertical="center" shrinkToFit="1"/>
    </xf>
    <xf numFmtId="0" fontId="29" fillId="0" borderId="18" xfId="1073" applyFont="1" applyBorder="1" applyAlignment="1">
      <alignment horizontal="center" vertical="center" shrinkToFit="1"/>
    </xf>
    <xf numFmtId="0" fontId="29" fillId="0" borderId="18" xfId="1073" applyFont="1" applyBorder="1" applyAlignment="1">
      <alignment horizontal="center" vertical="center" wrapText="1"/>
    </xf>
    <xf numFmtId="176" fontId="29" fillId="0" borderId="18" xfId="1073" applyNumberFormat="1" applyFont="1" applyBorder="1" applyAlignment="1">
      <alignment horizontal="center" vertical="center" wrapText="1"/>
    </xf>
    <xf numFmtId="176" fontId="29" fillId="0" borderId="19" xfId="1073" applyNumberFormat="1" applyFont="1" applyBorder="1" applyAlignment="1">
      <alignment horizontal="center" vertical="center" wrapText="1"/>
    </xf>
    <xf numFmtId="0" fontId="30" fillId="0" borderId="0" xfId="1073" applyNumberFormat="1" applyFont="1" applyBorder="1" applyAlignment="1">
      <alignment horizontal="left" vertical="center" shrinkToFit="1"/>
    </xf>
    <xf numFmtId="0" fontId="30" fillId="0" borderId="0" xfId="1073" quotePrefix="1" applyFont="1" applyBorder="1" applyAlignment="1">
      <alignment horizontal="center" vertical="center" wrapText="1"/>
    </xf>
    <xf numFmtId="176" fontId="30" fillId="0" borderId="0" xfId="1073" applyNumberFormat="1" applyFont="1" applyBorder="1" applyAlignment="1">
      <alignment horizontal="center" vertical="center" wrapText="1"/>
    </xf>
    <xf numFmtId="176" fontId="30" fillId="0" borderId="0" xfId="1073" quotePrefix="1" applyNumberFormat="1" applyFont="1" applyBorder="1" applyAlignment="1">
      <alignment horizontal="center" vertical="center" wrapText="1"/>
    </xf>
    <xf numFmtId="0" fontId="30" fillId="0" borderId="3" xfId="786" applyFont="1" applyFill="1" applyBorder="1" applyAlignment="1">
      <alignment horizontal="left" vertical="center" wrapText="1" shrinkToFit="1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176" fontId="50" fillId="0" borderId="0" xfId="0" applyNumberFormat="1" applyFont="1" applyAlignment="1">
      <alignment horizontal="center" vertical="center"/>
    </xf>
    <xf numFmtId="176" fontId="51" fillId="0" borderId="0" xfId="0" applyNumberFormat="1" applyFont="1" applyAlignment="1">
      <alignment horizontal="center" vertical="center"/>
    </xf>
    <xf numFmtId="0" fontId="52" fillId="0" borderId="0" xfId="0" applyFont="1"/>
    <xf numFmtId="49" fontId="51" fillId="0" borderId="0" xfId="0" applyNumberFormat="1" applyFont="1" applyAlignment="1">
      <alignment horizontal="center" vertical="center" wrapText="1"/>
    </xf>
    <xf numFmtId="0" fontId="57" fillId="0" borderId="20" xfId="1026" quotePrefix="1" applyFont="1" applyBorder="1" applyAlignment="1">
      <alignment horizontal="center" vertical="center" wrapText="1" shrinkToFit="1"/>
    </xf>
    <xf numFmtId="0" fontId="51" fillId="0" borderId="0" xfId="0" applyFont="1" applyAlignment="1">
      <alignment wrapText="1"/>
    </xf>
    <xf numFmtId="49" fontId="27" fillId="0" borderId="0" xfId="0" applyNumberFormat="1" applyFont="1" applyAlignment="1">
      <alignment horizontal="center" vertical="center" wrapText="1"/>
    </xf>
    <xf numFmtId="0" fontId="30" fillId="0" borderId="20" xfId="1026" applyFont="1" applyBorder="1" applyAlignment="1">
      <alignment horizontal="center" vertical="center" wrapText="1" shrinkToFit="1"/>
    </xf>
    <xf numFmtId="176" fontId="49" fillId="0" borderId="4" xfId="0" applyNumberFormat="1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28" fillId="0" borderId="3" xfId="1026" applyFont="1" applyBorder="1" applyAlignment="1">
      <alignment horizontal="center" vertical="center"/>
    </xf>
    <xf numFmtId="0" fontId="57" fillId="0" borderId="20" xfId="1026" applyFont="1" applyBorder="1" applyAlignment="1">
      <alignment horizontal="center" vertical="center" wrapText="1" shrinkToFit="1"/>
    </xf>
    <xf numFmtId="0" fontId="51" fillId="0" borderId="0" xfId="1058" applyFont="1" applyAlignment="1" applyProtection="1">
      <alignment horizontal="center" vertical="center"/>
      <protection locked="0"/>
    </xf>
    <xf numFmtId="49" fontId="5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8" fillId="0" borderId="3" xfId="1026" applyFont="1" applyBorder="1" applyAlignment="1">
      <alignment horizontal="center" vertical="center" wrapText="1"/>
    </xf>
    <xf numFmtId="0" fontId="30" fillId="0" borderId="3" xfId="1026" quotePrefix="1" applyFont="1" applyBorder="1" applyAlignment="1">
      <alignment horizontal="center" vertical="center" wrapText="1" shrinkToFit="1"/>
    </xf>
    <xf numFmtId="0" fontId="30" fillId="0" borderId="3" xfId="1026" applyFont="1" applyBorder="1" applyAlignment="1">
      <alignment horizontal="center" vertical="center" wrapText="1" shrinkToFit="1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7" fillId="0" borderId="0" xfId="1058" applyFont="1" applyBorder="1" applyAlignment="1" applyProtection="1">
      <alignment horizontal="center" vertical="center"/>
      <protection locked="0"/>
    </xf>
    <xf numFmtId="49" fontId="27" fillId="0" borderId="0" xfId="0" applyNumberFormat="1" applyFont="1" applyAlignment="1">
      <alignment horizontal="center" vertical="center"/>
    </xf>
    <xf numFmtId="0" fontId="30" fillId="0" borderId="20" xfId="1026" quotePrefix="1" applyFont="1" applyBorder="1" applyAlignment="1">
      <alignment horizontal="center" vertical="center" wrapText="1" shrinkToFit="1"/>
    </xf>
    <xf numFmtId="177" fontId="0" fillId="26" borderId="0" xfId="0" applyNumberFormat="1" applyFill="1" applyAlignment="1">
      <alignment vertical="center"/>
    </xf>
    <xf numFmtId="176" fontId="29" fillId="26" borderId="7" xfId="1073" quotePrefix="1" applyNumberFormat="1" applyFont="1" applyFill="1" applyBorder="1" applyAlignment="1">
      <alignment horizontal="center" vertical="center" wrapText="1"/>
    </xf>
    <xf numFmtId="178" fontId="27" fillId="0" borderId="2" xfId="0" applyNumberFormat="1" applyFont="1" applyBorder="1" applyAlignment="1">
      <alignment horizontal="center" vertical="center"/>
    </xf>
    <xf numFmtId="0" fontId="51" fillId="0" borderId="0" xfId="0" applyFont="1" applyAlignment="1">
      <alignment horizontal="center" wrapText="1"/>
    </xf>
    <xf numFmtId="0" fontId="51" fillId="0" borderId="0" xfId="0" applyFont="1" applyAlignment="1">
      <alignment horizontal="center" vertical="center" wrapText="1"/>
    </xf>
    <xf numFmtId="0" fontId="59" fillId="0" borderId="0" xfId="0" applyFont="1"/>
    <xf numFmtId="0" fontId="28" fillId="0" borderId="3" xfId="1026" applyFont="1" applyFill="1" applyBorder="1" applyAlignment="1">
      <alignment horizontal="center" vertical="center"/>
    </xf>
    <xf numFmtId="0" fontId="30" fillId="0" borderId="3" xfId="1026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58" fillId="0" borderId="20" xfId="1026" applyFont="1" applyBorder="1" applyAlignment="1">
      <alignment horizontal="center" vertical="center" wrapText="1"/>
    </xf>
    <xf numFmtId="0" fontId="51" fillId="0" borderId="0" xfId="1058" applyFont="1" applyAlignment="1" applyProtection="1">
      <alignment horizontal="center" vertical="center" wrapText="1"/>
      <protection locked="0"/>
    </xf>
    <xf numFmtId="0" fontId="27" fillId="0" borderId="3" xfId="0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0" fontId="27" fillId="0" borderId="0" xfId="1058" applyFont="1" applyAlignment="1" applyProtection="1">
      <alignment horizontal="center" vertical="center"/>
      <protection locked="0"/>
    </xf>
    <xf numFmtId="177" fontId="29" fillId="0" borderId="19" xfId="1040" applyNumberFormat="1" applyFont="1" applyFill="1" applyBorder="1" applyAlignment="1">
      <alignment horizontal="center" vertical="center"/>
    </xf>
    <xf numFmtId="0" fontId="29" fillId="0" borderId="18" xfId="1040" applyFont="1" applyFill="1" applyBorder="1" applyAlignment="1">
      <alignment horizontal="center" vertical="center" wrapText="1"/>
    </xf>
    <xf numFmtId="0" fontId="29" fillId="0" borderId="18" xfId="1040" applyFont="1" applyFill="1" applyBorder="1" applyAlignment="1">
      <alignment horizontal="center" vertical="center"/>
    </xf>
    <xf numFmtId="49" fontId="29" fillId="0" borderId="17" xfId="1040" applyNumberFormat="1" applyFont="1" applyFill="1" applyBorder="1" applyAlignment="1">
      <alignment horizontal="center" vertical="center"/>
    </xf>
    <xf numFmtId="0" fontId="30" fillId="0" borderId="0" xfId="1058" applyFont="1" applyFill="1" applyBorder="1" applyAlignment="1" applyProtection="1">
      <alignment horizontal="center" vertical="center" wrapText="1"/>
      <protection locked="0"/>
    </xf>
    <xf numFmtId="0" fontId="28" fillId="0" borderId="20" xfId="1026" applyFont="1" applyFill="1" applyBorder="1" applyAlignment="1">
      <alignment horizontal="center" vertical="center" wrapText="1"/>
    </xf>
    <xf numFmtId="0" fontId="30" fillId="0" borderId="0" xfId="1026" applyFont="1" applyAlignment="1">
      <alignment horizontal="center" vertical="center" wrapText="1"/>
    </xf>
    <xf numFmtId="0" fontId="28" fillId="0" borderId="20" xfId="1026" applyFont="1" applyBorder="1" applyAlignment="1">
      <alignment horizontal="center" vertical="center" wrapText="1"/>
    </xf>
    <xf numFmtId="0" fontId="27" fillId="0" borderId="0" xfId="1058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30" fillId="0" borderId="0" xfId="1058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/>
    </xf>
    <xf numFmtId="49" fontId="27" fillId="0" borderId="0" xfId="0" applyNumberFormat="1" applyFont="1" applyAlignment="1">
      <alignment horizontal="center"/>
    </xf>
    <xf numFmtId="0" fontId="25" fillId="0" borderId="0" xfId="1040" applyFont="1" applyFill="1" applyAlignment="1">
      <alignment horizontal="center" vertical="center"/>
    </xf>
    <xf numFmtId="0" fontId="25" fillId="0" borderId="0" xfId="1040" applyFont="1" applyFill="1" applyAlignment="1">
      <alignment horizontal="center" vertical="center" wrapText="1"/>
    </xf>
    <xf numFmtId="177" fontId="25" fillId="0" borderId="0" xfId="1040" applyNumberFormat="1" applyFont="1" applyFill="1" applyAlignment="1">
      <alignment horizontal="center" vertical="center"/>
    </xf>
    <xf numFmtId="0" fontId="56" fillId="0" borderId="25" xfId="1040" applyNumberFormat="1" applyFont="1" applyFill="1" applyBorder="1" applyAlignment="1">
      <alignment horizontal="center" vertical="center"/>
    </xf>
    <xf numFmtId="0" fontId="29" fillId="0" borderId="3" xfId="1040" applyFont="1" applyFill="1" applyBorder="1" applyAlignment="1">
      <alignment horizontal="center" vertical="center" wrapText="1"/>
    </xf>
    <xf numFmtId="177" fontId="29" fillId="0" borderId="4" xfId="1040" applyNumberFormat="1" applyFont="1" applyFill="1" applyBorder="1" applyAlignment="1">
      <alignment horizontal="center" vertical="center"/>
    </xf>
    <xf numFmtId="0" fontId="29" fillId="0" borderId="3" xfId="1040" applyFont="1" applyFill="1" applyBorder="1" applyAlignment="1">
      <alignment horizontal="center" vertical="center"/>
    </xf>
    <xf numFmtId="0" fontId="56" fillId="0" borderId="25" xfId="104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31" xfId="1058" applyBorder="1" applyAlignment="1">
      <alignment horizontal="center" vertical="center"/>
    </xf>
    <xf numFmtId="49" fontId="27" fillId="0" borderId="31" xfId="1058" applyNumberFormat="1" applyFont="1" applyFill="1" applyBorder="1" applyAlignment="1">
      <alignment horizontal="center" vertical="center"/>
    </xf>
    <xf numFmtId="0" fontId="56" fillId="0" borderId="31" xfId="1303" quotePrefix="1" applyNumberFormat="1" applyFont="1" applyBorder="1" applyAlignment="1">
      <alignment horizontal="center" vertical="center"/>
    </xf>
    <xf numFmtId="0" fontId="0" fillId="0" borderId="0" xfId="0" applyFill="1"/>
    <xf numFmtId="0" fontId="27" fillId="0" borderId="31" xfId="1058" applyFont="1" applyBorder="1" applyAlignment="1">
      <alignment horizontal="center" vertical="center"/>
    </xf>
    <xf numFmtId="49" fontId="27" fillId="0" borderId="31" xfId="1058" applyNumberFormat="1" applyFont="1" applyFill="1" applyBorder="1" applyAlignment="1">
      <alignment horizontal="center" vertical="center"/>
    </xf>
    <xf numFmtId="0" fontId="56" fillId="0" borderId="31" xfId="1303" quotePrefix="1" applyNumberFormat="1" applyFont="1" applyFill="1" applyBorder="1" applyAlignment="1">
      <alignment horizontal="center" vertical="center"/>
    </xf>
    <xf numFmtId="0" fontId="26" fillId="0" borderId="31" xfId="1058" applyBorder="1" applyAlignment="1">
      <alignment horizontal="center" vertical="center"/>
    </xf>
    <xf numFmtId="0" fontId="27" fillId="0" borderId="31" xfId="1058" applyFont="1" applyBorder="1" applyAlignment="1">
      <alignment horizontal="center" vertical="center"/>
    </xf>
    <xf numFmtId="49" fontId="27" fillId="0" borderId="31" xfId="1058" applyNumberFormat="1" applyFont="1" applyFill="1" applyBorder="1" applyAlignment="1">
      <alignment horizontal="center" vertical="center"/>
    </xf>
    <xf numFmtId="0" fontId="56" fillId="0" borderId="31" xfId="1303" quotePrefix="1" applyNumberFormat="1" applyFont="1" applyBorder="1" applyAlignment="1">
      <alignment horizontal="center" vertical="center"/>
    </xf>
    <xf numFmtId="0" fontId="56" fillId="0" borderId="31" xfId="1303" quotePrefix="1" applyNumberFormat="1" applyFont="1" applyFill="1" applyBorder="1" applyAlignment="1">
      <alignment horizontal="center" vertical="center"/>
    </xf>
    <xf numFmtId="0" fontId="26" fillId="0" borderId="32" xfId="1058" applyFill="1" applyBorder="1" applyAlignment="1">
      <alignment horizontal="center" vertical="center"/>
    </xf>
    <xf numFmtId="49" fontId="27" fillId="0" borderId="32" xfId="1058" applyNumberFormat="1" applyFont="1" applyFill="1" applyBorder="1" applyAlignment="1">
      <alignment horizontal="center" vertical="center"/>
    </xf>
    <xf numFmtId="0" fontId="27" fillId="0" borderId="31" xfId="1058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wrapText="1"/>
    </xf>
    <xf numFmtId="49" fontId="27" fillId="0" borderId="3" xfId="1058" applyNumberFormat="1" applyFont="1" applyFill="1" applyBorder="1" applyAlignment="1">
      <alignment horizontal="center" vertical="center"/>
    </xf>
    <xf numFmtId="0" fontId="30" fillId="0" borderId="3" xfId="1303" quotePrefix="1" applyNumberFormat="1" applyFont="1" applyBorder="1" applyAlignment="1">
      <alignment horizontal="center" vertical="center"/>
    </xf>
    <xf numFmtId="0" fontId="27" fillId="0" borderId="3" xfId="1058" applyFont="1" applyBorder="1" applyAlignment="1">
      <alignment horizontal="center" vertical="center"/>
    </xf>
    <xf numFmtId="49" fontId="51" fillId="0" borderId="0" xfId="0" applyNumberFormat="1" applyFont="1" applyAlignment="1">
      <alignment horizontal="center"/>
    </xf>
    <xf numFmtId="0" fontId="51" fillId="0" borderId="31" xfId="1058" applyFont="1" applyBorder="1" applyAlignment="1">
      <alignment horizontal="center" vertical="center"/>
    </xf>
    <xf numFmtId="49" fontId="51" fillId="0" borderId="31" xfId="1058" applyNumberFormat="1" applyFont="1" applyFill="1" applyBorder="1" applyAlignment="1">
      <alignment horizontal="center" vertical="center"/>
    </xf>
    <xf numFmtId="0" fontId="60" fillId="0" borderId="31" xfId="1303" quotePrefix="1" applyNumberFormat="1" applyFont="1" applyBorder="1" applyAlignment="1">
      <alignment horizontal="center" vertical="center"/>
    </xf>
    <xf numFmtId="0" fontId="60" fillId="0" borderId="31" xfId="1303" quotePrefix="1" applyNumberFormat="1" applyFont="1" applyFill="1" applyBorder="1" applyAlignment="1">
      <alignment horizontal="center" vertical="center"/>
    </xf>
    <xf numFmtId="0" fontId="51" fillId="0" borderId="32" xfId="1058" applyFont="1" applyFill="1" applyBorder="1" applyAlignment="1">
      <alignment horizontal="center" vertical="center"/>
    </xf>
    <xf numFmtId="49" fontId="51" fillId="0" borderId="32" xfId="1058" applyNumberFormat="1" applyFont="1" applyFill="1" applyBorder="1" applyAlignment="1">
      <alignment horizontal="center" vertical="center"/>
    </xf>
    <xf numFmtId="0" fontId="59" fillId="0" borderId="0" xfId="0" applyFont="1" applyFill="1"/>
    <xf numFmtId="176" fontId="49" fillId="0" borderId="3" xfId="0" applyNumberFormat="1" applyFont="1" applyBorder="1" applyAlignment="1">
      <alignment horizontal="center" vertical="center"/>
    </xf>
    <xf numFmtId="0" fontId="30" fillId="0" borderId="3" xfId="1303" quotePrefix="1" applyNumberFormat="1" applyFont="1" applyFill="1" applyBorder="1" applyAlignment="1">
      <alignment horizontal="center" vertical="center"/>
    </xf>
    <xf numFmtId="0" fontId="29" fillId="0" borderId="3" xfId="1040" applyFont="1" applyFill="1" applyBorder="1" applyAlignment="1">
      <alignment horizontal="left" vertical="center" wrapText="1"/>
    </xf>
    <xf numFmtId="0" fontId="51" fillId="0" borderId="0" xfId="0" applyFont="1" applyAlignment="1">
      <alignment horizontal="center"/>
    </xf>
    <xf numFmtId="0" fontId="51" fillId="0" borderId="0" xfId="0" applyFont="1"/>
    <xf numFmtId="0" fontId="51" fillId="0" borderId="0" xfId="0" applyFont="1" applyFill="1"/>
    <xf numFmtId="0" fontId="56" fillId="0" borderId="25" xfId="1040" applyNumberFormat="1" applyFont="1" applyFill="1" applyBorder="1" applyAlignment="1">
      <alignment horizontal="center" vertical="center"/>
    </xf>
    <xf numFmtId="49" fontId="49" fillId="0" borderId="0" xfId="0" applyNumberFormat="1" applyFont="1" applyAlignment="1">
      <alignment horizontal="center"/>
    </xf>
    <xf numFmtId="0" fontId="49" fillId="0" borderId="0" xfId="0" applyFont="1" applyFill="1"/>
    <xf numFmtId="0" fontId="34" fillId="0" borderId="0" xfId="0" applyFont="1" applyFill="1"/>
    <xf numFmtId="49" fontId="29" fillId="0" borderId="33" xfId="1040" applyNumberFormat="1" applyFont="1" applyFill="1" applyBorder="1" applyAlignment="1">
      <alignment horizontal="center" vertical="center"/>
    </xf>
    <xf numFmtId="0" fontId="29" fillId="0" borderId="34" xfId="1040" applyFont="1" applyFill="1" applyBorder="1" applyAlignment="1">
      <alignment horizontal="center" vertical="center"/>
    </xf>
    <xf numFmtId="0" fontId="29" fillId="0" borderId="34" xfId="1040" applyFont="1" applyFill="1" applyBorder="1" applyAlignment="1">
      <alignment horizontal="center" vertical="center" wrapText="1"/>
    </xf>
    <xf numFmtId="177" fontId="29" fillId="0" borderId="35" xfId="1040" applyNumberFormat="1" applyFont="1" applyFill="1" applyBorder="1" applyAlignment="1">
      <alignment horizontal="center" vertical="center"/>
    </xf>
    <xf numFmtId="49" fontId="27" fillId="26" borderId="3" xfId="1058" applyNumberFormat="1" applyFont="1" applyFill="1" applyBorder="1" applyAlignment="1">
      <alignment horizontal="center" vertical="center"/>
    </xf>
    <xf numFmtId="0" fontId="30" fillId="26" borderId="3" xfId="1303" quotePrefix="1" applyNumberFormat="1" applyFont="1" applyFill="1" applyBorder="1" applyAlignment="1">
      <alignment horizontal="center" vertical="center"/>
    </xf>
    <xf numFmtId="0" fontId="27" fillId="26" borderId="3" xfId="1058" applyNumberFormat="1" applyFont="1" applyFill="1" applyBorder="1" applyAlignment="1">
      <alignment horizontal="center" vertical="center"/>
    </xf>
    <xf numFmtId="49" fontId="49" fillId="0" borderId="2" xfId="0" applyNumberFormat="1" applyFont="1" applyBorder="1" applyAlignment="1">
      <alignment horizontal="center" vertical="center"/>
    </xf>
    <xf numFmtId="0" fontId="27" fillId="0" borderId="31" xfId="1058" applyFont="1" applyFill="1" applyBorder="1" applyAlignment="1">
      <alignment horizontal="center" vertical="center"/>
    </xf>
    <xf numFmtId="0" fontId="30" fillId="0" borderId="32" xfId="1058" quotePrefix="1" applyFont="1" applyFill="1" applyBorder="1" applyAlignment="1">
      <alignment horizontal="center" vertical="center" wrapText="1"/>
    </xf>
    <xf numFmtId="0" fontId="30" fillId="0" borderId="31" xfId="1058" quotePrefix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wrapText="1"/>
    </xf>
    <xf numFmtId="0" fontId="27" fillId="0" borderId="32" xfId="1058" applyFont="1" applyFill="1" applyBorder="1" applyAlignment="1">
      <alignment horizontal="center" vertical="center"/>
    </xf>
    <xf numFmtId="0" fontId="30" fillId="0" borderId="31" xfId="1058" quotePrefix="1" applyFont="1" applyFill="1" applyBorder="1" applyAlignment="1">
      <alignment horizontal="center" vertical="center"/>
    </xf>
    <xf numFmtId="0" fontId="30" fillId="0" borderId="3" xfId="1058" quotePrefix="1" applyFont="1" applyFill="1" applyBorder="1" applyAlignment="1">
      <alignment horizontal="center" vertical="center" wrapText="1"/>
    </xf>
    <xf numFmtId="0" fontId="30" fillId="0" borderId="3" xfId="1058" quotePrefix="1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/>
    </xf>
    <xf numFmtId="0" fontId="30" fillId="0" borderId="3" xfId="1058" applyFont="1" applyFill="1" applyBorder="1" applyAlignment="1">
      <alignment horizontal="center" vertical="center"/>
    </xf>
    <xf numFmtId="0" fontId="30" fillId="0" borderId="3" xfId="1058" quotePrefix="1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30" fillId="0" borderId="3" xfId="1058" quotePrefix="1" applyNumberFormat="1" applyFont="1" applyFill="1" applyBorder="1" applyAlignment="1">
      <alignment horizontal="center"/>
    </xf>
    <xf numFmtId="0" fontId="27" fillId="0" borderId="3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27" fillId="0" borderId="3" xfId="0" applyFont="1" applyBorder="1" applyAlignment="1">
      <alignment horizontal="left" vertical="center"/>
    </xf>
    <xf numFmtId="49" fontId="29" fillId="0" borderId="2" xfId="1040" applyNumberFormat="1" applyFont="1" applyFill="1" applyBorder="1" applyAlignment="1">
      <alignment horizontal="center" vertical="center"/>
    </xf>
    <xf numFmtId="0" fontId="27" fillId="0" borderId="3" xfId="1058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7" fillId="0" borderId="31" xfId="1058" applyFont="1" applyFill="1" applyBorder="1" applyAlignment="1">
      <alignment horizontal="center" vertical="center"/>
    </xf>
    <xf numFmtId="0" fontId="30" fillId="0" borderId="31" xfId="1058" applyFont="1" applyFill="1" applyBorder="1" applyAlignment="1">
      <alignment horizontal="center" vertical="center"/>
    </xf>
    <xf numFmtId="0" fontId="27" fillId="0" borderId="0" xfId="1058" applyFont="1" applyFill="1" applyAlignment="1" applyProtection="1">
      <alignment horizontal="center" vertical="center"/>
      <protection locked="0"/>
    </xf>
    <xf numFmtId="0" fontId="30" fillId="0" borderId="32" xfId="1058" applyFont="1" applyFill="1" applyBorder="1" applyAlignment="1">
      <alignment horizontal="center" vertical="center"/>
    </xf>
    <xf numFmtId="0" fontId="61" fillId="0" borderId="0" xfId="0" applyFont="1" applyFill="1"/>
    <xf numFmtId="49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 wrapText="1"/>
    </xf>
    <xf numFmtId="0" fontId="30" fillId="0" borderId="31" xfId="1058" quotePrefix="1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56" fillId="0" borderId="25" xfId="1040" applyNumberFormat="1" applyFont="1" applyFill="1" applyBorder="1" applyAlignment="1">
      <alignment horizontal="center" vertical="center"/>
    </xf>
    <xf numFmtId="49" fontId="27" fillId="27" borderId="0" xfId="0" applyNumberFormat="1" applyFont="1" applyFill="1" applyAlignment="1">
      <alignment horizontal="center" vertical="center"/>
    </xf>
    <xf numFmtId="0" fontId="27" fillId="27" borderId="0" xfId="1058" applyFont="1" applyFill="1" applyAlignment="1" applyProtection="1">
      <alignment horizontal="center" vertical="center"/>
      <protection locked="0"/>
    </xf>
    <xf numFmtId="0" fontId="27" fillId="0" borderId="31" xfId="1058" applyFont="1" applyFill="1" applyBorder="1" applyAlignment="1">
      <alignment horizontal="center" vertical="center"/>
    </xf>
    <xf numFmtId="0" fontId="27" fillId="0" borderId="38" xfId="1058" applyFont="1" applyFill="1" applyBorder="1" applyAlignment="1">
      <alignment horizontal="center" vertical="center"/>
    </xf>
    <xf numFmtId="49" fontId="51" fillId="0" borderId="0" xfId="0" applyNumberFormat="1" applyFont="1"/>
    <xf numFmtId="49" fontId="27" fillId="0" borderId="0" xfId="0" applyNumberFormat="1" applyFont="1"/>
    <xf numFmtId="0" fontId="61" fillId="0" borderId="0" xfId="0" applyFont="1" applyFill="1" applyAlignment="1">
      <alignment horizontal="center"/>
    </xf>
    <xf numFmtId="49" fontId="61" fillId="0" borderId="0" xfId="0" applyNumberFormat="1" applyFont="1" applyAlignment="1">
      <alignment horizontal="center"/>
    </xf>
    <xf numFmtId="49" fontId="27" fillId="27" borderId="0" xfId="0" applyNumberFormat="1" applyFont="1" applyFill="1" applyAlignment="1">
      <alignment horizontal="center"/>
    </xf>
    <xf numFmtId="0" fontId="27" fillId="0" borderId="31" xfId="1058" applyFont="1" applyFill="1" applyBorder="1" applyAlignment="1">
      <alignment horizontal="center" vertical="center"/>
    </xf>
    <xf numFmtId="0" fontId="27" fillId="0" borderId="0" xfId="1058" applyFont="1" applyProtection="1">
      <alignment vertical="center"/>
      <protection locked="0"/>
    </xf>
    <xf numFmtId="0" fontId="61" fillId="0" borderId="0" xfId="0" applyFont="1" applyAlignment="1">
      <alignment horizontal="center"/>
    </xf>
    <xf numFmtId="176" fontId="27" fillId="0" borderId="4" xfId="0" applyNumberFormat="1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27" fillId="0" borderId="31" xfId="1058" applyFont="1" applyFill="1" applyBorder="1" applyAlignment="1">
      <alignment horizontal="center" vertical="center"/>
    </xf>
    <xf numFmtId="0" fontId="62" fillId="0" borderId="31" xfId="1058" applyFont="1" applyFill="1" applyBorder="1" applyAlignment="1">
      <alignment horizontal="center" wrapText="1"/>
    </xf>
    <xf numFmtId="0" fontId="30" fillId="0" borderId="31" xfId="1058" quotePrefix="1" applyNumberFormat="1" applyFont="1" applyFill="1" applyBorder="1" applyAlignment="1">
      <alignment horizontal="center"/>
    </xf>
    <xf numFmtId="0" fontId="62" fillId="0" borderId="39" xfId="1058" applyFont="1" applyFill="1" applyBorder="1" applyAlignment="1">
      <alignment horizontal="center" wrapText="1"/>
    </xf>
    <xf numFmtId="0" fontId="62" fillId="0" borderId="0" xfId="1058" applyFont="1" applyFill="1" applyBorder="1" applyAlignment="1">
      <alignment horizontal="center" wrapText="1"/>
    </xf>
    <xf numFmtId="0" fontId="30" fillId="0" borderId="36" xfId="1058" quotePrefix="1" applyNumberFormat="1" applyFont="1" applyFill="1" applyBorder="1" applyAlignment="1">
      <alignment horizontal="center"/>
    </xf>
    <xf numFmtId="0" fontId="27" fillId="27" borderId="38" xfId="1058" applyFont="1" applyFill="1" applyBorder="1" applyAlignment="1">
      <alignment horizontal="center" vertical="center"/>
    </xf>
    <xf numFmtId="0" fontId="30" fillId="27" borderId="40" xfId="1058" applyNumberFormat="1" applyFont="1" applyFill="1" applyBorder="1" applyAlignment="1">
      <alignment horizontal="center"/>
    </xf>
    <xf numFmtId="0" fontId="30" fillId="27" borderId="41" xfId="1058" applyNumberFormat="1" applyFont="1" applyFill="1" applyBorder="1" applyAlignment="1">
      <alignment horizontal="center"/>
    </xf>
    <xf numFmtId="49" fontId="51" fillId="27" borderId="0" xfId="0" applyNumberFormat="1" applyFont="1" applyFill="1" applyAlignment="1">
      <alignment horizontal="center"/>
    </xf>
    <xf numFmtId="0" fontId="51" fillId="27" borderId="0" xfId="1058" applyFont="1" applyFill="1" applyAlignment="1" applyProtection="1">
      <alignment horizontal="center" vertical="center"/>
      <protection locked="0"/>
    </xf>
    <xf numFmtId="0" fontId="51" fillId="0" borderId="31" xfId="1058" applyFont="1" applyFill="1" applyBorder="1" applyAlignment="1">
      <alignment horizontal="center" vertical="center"/>
    </xf>
    <xf numFmtId="0" fontId="63" fillId="0" borderId="31" xfId="1058" applyFont="1" applyFill="1" applyBorder="1" applyAlignment="1">
      <alignment horizontal="center" wrapText="1"/>
    </xf>
    <xf numFmtId="0" fontId="57" fillId="0" borderId="31" xfId="1058" quotePrefix="1" applyNumberFormat="1" applyFont="1" applyFill="1" applyBorder="1" applyAlignment="1">
      <alignment horizontal="center"/>
    </xf>
    <xf numFmtId="0" fontId="51" fillId="0" borderId="38" xfId="1058" applyFont="1" applyFill="1" applyBorder="1" applyAlignment="1">
      <alignment horizontal="center" vertical="center"/>
    </xf>
    <xf numFmtId="0" fontId="63" fillId="0" borderId="39" xfId="1058" applyFont="1" applyFill="1" applyBorder="1" applyAlignment="1">
      <alignment horizontal="center" wrapText="1"/>
    </xf>
    <xf numFmtId="0" fontId="30" fillId="0" borderId="3" xfId="1040" applyFont="1" applyFill="1" applyBorder="1" applyAlignment="1">
      <alignment horizontal="center" vertical="center"/>
    </xf>
    <xf numFmtId="0" fontId="62" fillId="0" borderId="3" xfId="1058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/>
    </xf>
    <xf numFmtId="0" fontId="62" fillId="0" borderId="3" xfId="1058" applyFont="1" applyFill="1" applyBorder="1" applyAlignment="1">
      <alignment horizontal="center" wrapText="1"/>
    </xf>
    <xf numFmtId="0" fontId="30" fillId="0" borderId="3" xfId="1040" applyFont="1" applyFill="1" applyBorder="1" applyAlignment="1">
      <alignment horizontal="left" vertical="center" wrapText="1"/>
    </xf>
    <xf numFmtId="177" fontId="30" fillId="0" borderId="4" xfId="104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horizontal="center"/>
    </xf>
    <xf numFmtId="177" fontId="26" fillId="26" borderId="0" xfId="0" applyNumberFormat="1" applyFont="1" applyFill="1" applyAlignment="1">
      <alignment vertical="center"/>
    </xf>
    <xf numFmtId="0" fontId="30" fillId="0" borderId="31" xfId="675" applyFont="1" applyBorder="1" applyAlignment="1">
      <alignment horizontal="center" vertical="center" wrapText="1" shrinkToFit="1"/>
    </xf>
    <xf numFmtId="0" fontId="30" fillId="0" borderId="31" xfId="675" applyNumberFormat="1" applyFont="1" applyFill="1" applyBorder="1" applyAlignment="1">
      <alignment horizontal="center" vertical="center" wrapText="1"/>
    </xf>
    <xf numFmtId="0" fontId="30" fillId="0" borderId="31" xfId="675" applyNumberFormat="1" applyFont="1" applyFill="1" applyBorder="1" applyAlignment="1">
      <alignment horizontal="center" vertical="center"/>
    </xf>
    <xf numFmtId="0" fontId="30" fillId="0" borderId="37" xfId="675" applyNumberFormat="1" applyFont="1" applyFill="1" applyBorder="1" applyAlignment="1">
      <alignment horizontal="center" vertical="center"/>
    </xf>
    <xf numFmtId="0" fontId="28" fillId="0" borderId="37" xfId="675" applyNumberFormat="1" applyFont="1" applyFill="1" applyBorder="1" applyAlignment="1">
      <alignment horizontal="center" vertical="center"/>
    </xf>
    <xf numFmtId="0" fontId="30" fillId="0" borderId="0" xfId="1058" applyFont="1" applyFill="1" applyAlignment="1">
      <alignment horizontal="center" vertical="center"/>
    </xf>
    <xf numFmtId="0" fontId="30" fillId="28" borderId="0" xfId="1058" applyFont="1" applyFill="1" applyBorder="1" applyAlignment="1" applyProtection="1">
      <alignment horizontal="center" vertical="center"/>
      <protection locked="0"/>
    </xf>
    <xf numFmtId="0" fontId="30" fillId="0" borderId="3" xfId="675" applyFont="1" applyBorder="1" applyAlignment="1">
      <alignment horizontal="center" vertical="center" wrapText="1" shrinkToFit="1"/>
    </xf>
    <xf numFmtId="0" fontId="30" fillId="0" borderId="3" xfId="675" applyNumberFormat="1" applyFont="1" applyFill="1" applyBorder="1" applyAlignment="1">
      <alignment horizontal="center" vertical="center" wrapText="1"/>
    </xf>
    <xf numFmtId="0" fontId="30" fillId="0" borderId="3" xfId="675" applyNumberFormat="1" applyFont="1" applyFill="1" applyBorder="1" applyAlignment="1">
      <alignment horizontal="center" vertical="center"/>
    </xf>
    <xf numFmtId="0" fontId="57" fillId="0" borderId="31" xfId="675" applyFont="1" applyBorder="1" applyAlignment="1">
      <alignment horizontal="center" vertical="center" wrapText="1" shrinkToFit="1"/>
    </xf>
    <xf numFmtId="0" fontId="57" fillId="0" borderId="31" xfId="675" applyNumberFormat="1" applyFont="1" applyFill="1" applyBorder="1" applyAlignment="1">
      <alignment horizontal="center" vertical="center"/>
    </xf>
    <xf numFmtId="0" fontId="57" fillId="0" borderId="37" xfId="675" applyNumberFormat="1" applyFont="1" applyFill="1" applyBorder="1" applyAlignment="1">
      <alignment horizontal="center" vertical="center"/>
    </xf>
    <xf numFmtId="49" fontId="29" fillId="0" borderId="44" xfId="1040" applyNumberFormat="1" applyFont="1" applyFill="1" applyBorder="1" applyAlignment="1">
      <alignment horizontal="center" vertical="center"/>
    </xf>
    <xf numFmtId="0" fontId="29" fillId="0" borderId="45" xfId="1040" applyFont="1" applyFill="1" applyBorder="1" applyAlignment="1">
      <alignment horizontal="center" vertical="center"/>
    </xf>
    <xf numFmtId="0" fontId="29" fillId="0" borderId="45" xfId="1040" applyFont="1" applyFill="1" applyBorder="1" applyAlignment="1">
      <alignment horizontal="center" vertical="center" wrapText="1"/>
    </xf>
    <xf numFmtId="177" fontId="29" fillId="0" borderId="46" xfId="1040" applyNumberFormat="1" applyFont="1" applyFill="1" applyBorder="1" applyAlignment="1">
      <alignment horizontal="center" vertical="center"/>
    </xf>
    <xf numFmtId="0" fontId="28" fillId="0" borderId="3" xfId="675" applyNumberFormat="1" applyFont="1" applyFill="1" applyBorder="1" applyAlignment="1">
      <alignment horizontal="center" vertical="center"/>
    </xf>
    <xf numFmtId="0" fontId="30" fillId="0" borderId="42" xfId="675" applyFont="1" applyBorder="1" applyAlignment="1">
      <alignment horizontal="center" vertical="center" wrapText="1" shrinkToFit="1"/>
    </xf>
    <xf numFmtId="0" fontId="28" fillId="0" borderId="42" xfId="675" applyFont="1" applyBorder="1"/>
    <xf numFmtId="0" fontId="28" fillId="0" borderId="42" xfId="675" applyFont="1" applyBorder="1" applyAlignment="1">
      <alignment horizontal="center"/>
    </xf>
    <xf numFmtId="0" fontId="30" fillId="0" borderId="42" xfId="675" applyFont="1" applyBorder="1" applyAlignment="1">
      <alignment horizontal="center"/>
    </xf>
    <xf numFmtId="0" fontId="28" fillId="0" borderId="43" xfId="675" applyFont="1" applyBorder="1" applyAlignment="1">
      <alignment horizontal="center"/>
    </xf>
    <xf numFmtId="49" fontId="29" fillId="0" borderId="47" xfId="1040" applyNumberFormat="1" applyFont="1" applyFill="1" applyBorder="1" applyAlignment="1">
      <alignment horizontal="center" vertical="center"/>
    </xf>
    <xf numFmtId="0" fontId="29" fillId="0" borderId="48" xfId="1040" applyFont="1" applyFill="1" applyBorder="1" applyAlignment="1">
      <alignment horizontal="center" vertical="center"/>
    </xf>
    <xf numFmtId="0" fontId="29" fillId="0" borderId="48" xfId="1040" applyFont="1" applyFill="1" applyBorder="1" applyAlignment="1">
      <alignment horizontal="center" vertical="center" wrapText="1"/>
    </xf>
    <xf numFmtId="177" fontId="29" fillId="0" borderId="49" xfId="1040" applyNumberFormat="1" applyFont="1" applyFill="1" applyBorder="1" applyAlignment="1">
      <alignment horizontal="center" vertical="center"/>
    </xf>
    <xf numFmtId="0" fontId="28" fillId="0" borderId="3" xfId="675" applyFont="1" applyBorder="1" applyAlignment="1">
      <alignment horizontal="center"/>
    </xf>
    <xf numFmtId="0" fontId="30" fillId="0" borderId="3" xfId="675" applyFont="1" applyBorder="1" applyAlignment="1">
      <alignment horizontal="center"/>
    </xf>
    <xf numFmtId="0" fontId="28" fillId="0" borderId="3" xfId="675" applyFont="1" applyBorder="1" applyAlignment="1">
      <alignment horizontal="center" vertical="center"/>
    </xf>
    <xf numFmtId="0" fontId="30" fillId="0" borderId="3" xfId="675" applyFont="1" applyBorder="1" applyAlignment="1">
      <alignment horizontal="center" vertical="center"/>
    </xf>
    <xf numFmtId="0" fontId="57" fillId="0" borderId="42" xfId="675" applyFont="1" applyBorder="1" applyAlignment="1">
      <alignment horizontal="center" vertical="center" wrapText="1" shrinkToFit="1"/>
    </xf>
    <xf numFmtId="0" fontId="58" fillId="0" borderId="42" xfId="675" applyFont="1" applyBorder="1" applyAlignment="1">
      <alignment horizontal="center"/>
    </xf>
    <xf numFmtId="0" fontId="30" fillId="0" borderId="42" xfId="675" applyFont="1" applyBorder="1"/>
    <xf numFmtId="49" fontId="28" fillId="0" borderId="42" xfId="675" applyNumberFormat="1" applyFont="1" applyBorder="1" applyAlignment="1">
      <alignment horizontal="center"/>
    </xf>
    <xf numFmtId="49" fontId="27" fillId="27" borderId="0" xfId="0" applyNumberFormat="1" applyFont="1" applyFill="1"/>
    <xf numFmtId="0" fontId="27" fillId="27" borderId="0" xfId="1058" applyFont="1" applyFill="1" applyProtection="1">
      <alignment vertical="center"/>
      <protection locked="0"/>
    </xf>
    <xf numFmtId="49" fontId="29" fillId="0" borderId="50" xfId="1040" applyNumberFormat="1" applyFont="1" applyFill="1" applyBorder="1" applyAlignment="1">
      <alignment horizontal="center" vertical="center"/>
    </xf>
    <xf numFmtId="0" fontId="29" fillId="0" borderId="51" xfId="1040" applyFont="1" applyFill="1" applyBorder="1" applyAlignment="1">
      <alignment horizontal="center" vertical="center"/>
    </xf>
    <xf numFmtId="0" fontId="29" fillId="0" borderId="51" xfId="1040" applyFont="1" applyFill="1" applyBorder="1" applyAlignment="1">
      <alignment horizontal="center" vertical="center" wrapText="1"/>
    </xf>
    <xf numFmtId="177" fontId="29" fillId="0" borderId="52" xfId="1040" applyNumberFormat="1" applyFont="1" applyFill="1" applyBorder="1" applyAlignment="1">
      <alignment horizontal="center" vertical="center"/>
    </xf>
    <xf numFmtId="0" fontId="51" fillId="0" borderId="0" xfId="1058" applyFont="1" applyProtection="1">
      <alignment vertical="center"/>
      <protection locked="0"/>
    </xf>
    <xf numFmtId="0" fontId="57" fillId="0" borderId="42" xfId="675" applyFont="1" applyBorder="1"/>
    <xf numFmtId="49" fontId="28" fillId="0" borderId="3" xfId="675" applyNumberFormat="1" applyFont="1" applyBorder="1" applyAlignment="1">
      <alignment horizontal="center"/>
    </xf>
    <xf numFmtId="0" fontId="30" fillId="0" borderId="53" xfId="675" applyFont="1" applyBorder="1" applyAlignment="1">
      <alignment horizontal="center" vertical="center" wrapText="1" shrinkToFit="1"/>
    </xf>
    <xf numFmtId="0" fontId="30" fillId="0" borderId="53" xfId="675" applyFont="1" applyBorder="1" applyAlignment="1">
      <alignment horizontal="center"/>
    </xf>
    <xf numFmtId="49" fontId="29" fillId="0" borderId="54" xfId="1040" applyNumberFormat="1" applyFont="1" applyFill="1" applyBorder="1" applyAlignment="1">
      <alignment horizontal="center" vertical="center"/>
    </xf>
    <xf numFmtId="0" fontId="29" fillId="0" borderId="55" xfId="1040" applyFont="1" applyFill="1" applyBorder="1" applyAlignment="1">
      <alignment horizontal="center" vertical="center"/>
    </xf>
    <xf numFmtId="0" fontId="29" fillId="0" borderId="55" xfId="1040" applyFont="1" applyFill="1" applyBorder="1" applyAlignment="1">
      <alignment horizontal="center" vertical="center" wrapText="1"/>
    </xf>
    <xf numFmtId="177" fontId="29" fillId="0" borderId="56" xfId="1040" applyNumberFormat="1" applyFont="1" applyFill="1" applyBorder="1" applyAlignment="1">
      <alignment horizontal="center" vertical="center"/>
    </xf>
    <xf numFmtId="0" fontId="57" fillId="0" borderId="53" xfId="675" applyFont="1" applyBorder="1" applyAlignment="1">
      <alignment horizontal="center" vertical="center" wrapText="1" shrinkToFit="1"/>
    </xf>
    <xf numFmtId="0" fontId="57" fillId="0" borderId="53" xfId="675" applyFont="1" applyBorder="1" applyAlignment="1">
      <alignment horizontal="center"/>
    </xf>
    <xf numFmtId="49" fontId="29" fillId="0" borderId="58" xfId="1040" applyNumberFormat="1" applyFont="1" applyFill="1" applyBorder="1" applyAlignment="1">
      <alignment horizontal="center" vertical="center"/>
    </xf>
    <xf numFmtId="0" fontId="29" fillId="0" borderId="59" xfId="1040" applyFont="1" applyFill="1" applyBorder="1" applyAlignment="1">
      <alignment horizontal="center" vertical="center"/>
    </xf>
    <xf numFmtId="0" fontId="29" fillId="0" borderId="59" xfId="1040" applyFont="1" applyFill="1" applyBorder="1" applyAlignment="1">
      <alignment horizontal="center" vertical="center" wrapText="1"/>
    </xf>
    <xf numFmtId="177" fontId="29" fillId="0" borderId="60" xfId="1040" applyNumberFormat="1" applyFont="1" applyFill="1" applyBorder="1" applyAlignment="1">
      <alignment horizontal="center" vertical="center"/>
    </xf>
    <xf numFmtId="49" fontId="64" fillId="0" borderId="2" xfId="0" applyNumberFormat="1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/>
    </xf>
    <xf numFmtId="0" fontId="27" fillId="0" borderId="3" xfId="1058" applyFont="1" applyBorder="1" applyAlignment="1" applyProtection="1">
      <alignment horizontal="center" vertical="center"/>
      <protection locked="0"/>
    </xf>
    <xf numFmtId="0" fontId="30" fillId="0" borderId="3" xfId="1058" applyFont="1" applyFill="1" applyBorder="1" applyAlignment="1" applyProtection="1">
      <alignment horizontal="center" vertical="center"/>
      <protection locked="0"/>
    </xf>
    <xf numFmtId="49" fontId="65" fillId="0" borderId="2" xfId="0" applyNumberFormat="1" applyFont="1" applyBorder="1" applyAlignment="1">
      <alignment horizontal="center" vertical="center"/>
    </xf>
    <xf numFmtId="0" fontId="65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176" fontId="65" fillId="0" borderId="4" xfId="0" applyNumberFormat="1" applyFont="1" applyBorder="1" applyAlignment="1">
      <alignment horizontal="center" vertical="center"/>
    </xf>
    <xf numFmtId="0" fontId="30" fillId="0" borderId="57" xfId="675" applyFont="1" applyBorder="1" applyAlignment="1">
      <alignment horizontal="center" vertical="center" wrapText="1" shrinkToFit="1"/>
    </xf>
    <xf numFmtId="0" fontId="30" fillId="0" borderId="57" xfId="675" applyFont="1" applyBorder="1" applyAlignment="1">
      <alignment horizontal="center"/>
    </xf>
    <xf numFmtId="49" fontId="29" fillId="0" borderId="61" xfId="1040" applyNumberFormat="1" applyFont="1" applyFill="1" applyBorder="1" applyAlignment="1">
      <alignment horizontal="center" vertical="center"/>
    </xf>
    <xf numFmtId="0" fontId="29" fillId="0" borderId="62" xfId="1040" applyFont="1" applyFill="1" applyBorder="1" applyAlignment="1">
      <alignment horizontal="center" vertical="center"/>
    </xf>
    <xf numFmtId="0" fontId="29" fillId="0" borderId="62" xfId="1040" applyFont="1" applyFill="1" applyBorder="1" applyAlignment="1">
      <alignment horizontal="center" vertical="center" wrapText="1"/>
    </xf>
    <xf numFmtId="177" fontId="29" fillId="0" borderId="63" xfId="1040" applyNumberFormat="1" applyFont="1" applyFill="1" applyBorder="1" applyAlignment="1">
      <alignment horizontal="center" vertical="center"/>
    </xf>
    <xf numFmtId="0" fontId="57" fillId="0" borderId="57" xfId="675" applyFont="1" applyBorder="1" applyAlignment="1">
      <alignment horizontal="center" vertical="center" wrapText="1" shrinkToFit="1"/>
    </xf>
    <xf numFmtId="0" fontId="57" fillId="0" borderId="57" xfId="675" applyFont="1" applyBorder="1" applyAlignment="1">
      <alignment horizontal="center"/>
    </xf>
    <xf numFmtId="177" fontId="0" fillId="0" borderId="0" xfId="0" applyNumberFormat="1" applyAlignment="1">
      <alignment vertical="center"/>
    </xf>
    <xf numFmtId="0" fontId="30" fillId="0" borderId="64" xfId="675" applyFont="1" applyBorder="1" applyAlignment="1">
      <alignment horizontal="center" vertical="center" wrapText="1" shrinkToFit="1"/>
    </xf>
    <xf numFmtId="0" fontId="30" fillId="0" borderId="64" xfId="675" applyFont="1" applyBorder="1" applyAlignment="1">
      <alignment horizontal="center"/>
    </xf>
    <xf numFmtId="0" fontId="30" fillId="27" borderId="64" xfId="675" applyFont="1" applyFill="1" applyBorder="1" applyAlignment="1">
      <alignment horizontal="center" vertical="center" wrapText="1" shrinkToFit="1"/>
    </xf>
    <xf numFmtId="0" fontId="30" fillId="27" borderId="64" xfId="675" applyFont="1" applyFill="1" applyBorder="1" applyAlignment="1">
      <alignment horizontal="center"/>
    </xf>
    <xf numFmtId="49" fontId="27" fillId="0" borderId="0" xfId="0" applyNumberFormat="1" applyFont="1" applyFill="1" applyAlignment="1">
      <alignment horizontal="center"/>
    </xf>
    <xf numFmtId="49" fontId="29" fillId="0" borderId="65" xfId="1040" applyNumberFormat="1" applyFont="1" applyFill="1" applyBorder="1" applyAlignment="1">
      <alignment horizontal="center" vertical="center"/>
    </xf>
    <xf numFmtId="0" fontId="29" fillId="0" borderId="66" xfId="1040" applyFont="1" applyFill="1" applyBorder="1" applyAlignment="1">
      <alignment horizontal="center" vertical="center"/>
    </xf>
    <xf numFmtId="0" fontId="29" fillId="0" borderId="66" xfId="1040" applyFont="1" applyFill="1" applyBorder="1" applyAlignment="1">
      <alignment horizontal="center" vertical="center" wrapText="1"/>
    </xf>
    <xf numFmtId="177" fontId="29" fillId="0" borderId="67" xfId="1040" applyNumberFormat="1" applyFont="1" applyFill="1" applyBorder="1" applyAlignment="1">
      <alignment horizontal="center" vertical="center"/>
    </xf>
    <xf numFmtId="0" fontId="57" fillId="0" borderId="64" xfId="675" applyFont="1" applyBorder="1" applyAlignment="1">
      <alignment horizontal="center" vertical="center" wrapText="1" shrinkToFit="1"/>
    </xf>
    <xf numFmtId="0" fontId="57" fillId="0" borderId="64" xfId="675" applyFont="1" applyBorder="1" applyAlignment="1">
      <alignment horizontal="center"/>
    </xf>
    <xf numFmtId="0" fontId="27" fillId="27" borderId="0" xfId="0" applyFont="1" applyFill="1" applyAlignment="1">
      <alignment horizontal="center"/>
    </xf>
    <xf numFmtId="0" fontId="30" fillId="0" borderId="2" xfId="1026" quotePrefix="1" applyFont="1" applyFill="1" applyBorder="1" applyAlignment="1">
      <alignment horizontal="center" vertical="center" shrinkToFit="1"/>
    </xf>
    <xf numFmtId="0" fontId="30" fillId="0" borderId="5" xfId="1026" quotePrefix="1" applyFont="1" applyFill="1" applyBorder="1" applyAlignment="1">
      <alignment horizontal="center" vertical="center" shrinkToFit="1"/>
    </xf>
    <xf numFmtId="0" fontId="30" fillId="0" borderId="0" xfId="1073" applyFont="1" applyAlignment="1">
      <alignment horizontal="center" vertical="center"/>
    </xf>
    <xf numFmtId="0" fontId="30" fillId="0" borderId="2" xfId="1026" quotePrefix="1" applyFont="1" applyFill="1" applyBorder="1" applyAlignment="1">
      <alignment horizontal="center" vertical="center" wrapText="1" shrinkToFit="1"/>
    </xf>
    <xf numFmtId="0" fontId="33" fillId="0" borderId="20" xfId="400" applyFont="1" applyBorder="1" applyAlignment="1">
      <alignment horizontal="center" vertical="center" wrapText="1"/>
    </xf>
    <xf numFmtId="0" fontId="30" fillId="0" borderId="21" xfId="1073" applyFont="1" applyBorder="1" applyAlignment="1">
      <alignment horizontal="center" vertical="center"/>
    </xf>
    <xf numFmtId="0" fontId="30" fillId="0" borderId="5" xfId="1026" quotePrefix="1" applyFont="1" applyFill="1" applyBorder="1" applyAlignment="1">
      <alignment horizontal="center" vertical="center" wrapText="1" shrinkToFit="1"/>
    </xf>
    <xf numFmtId="0" fontId="32" fillId="0" borderId="20" xfId="18" applyFont="1" applyFill="1" applyBorder="1" applyAlignment="1">
      <alignment horizontal="center" vertical="center" wrapText="1"/>
    </xf>
    <xf numFmtId="0" fontId="30" fillId="0" borderId="22" xfId="1026" quotePrefix="1" applyFont="1" applyFill="1" applyBorder="1" applyAlignment="1">
      <alignment horizontal="center" vertical="center" shrinkToFit="1"/>
    </xf>
    <xf numFmtId="0" fontId="30" fillId="0" borderId="23" xfId="1026" quotePrefix="1" applyFont="1" applyFill="1" applyBorder="1" applyAlignment="1">
      <alignment horizontal="center" vertical="center" shrinkToFit="1"/>
    </xf>
    <xf numFmtId="0" fontId="30" fillId="0" borderId="24" xfId="1026" quotePrefix="1" applyFont="1" applyFill="1" applyBorder="1" applyAlignment="1">
      <alignment horizontal="center" vertical="center" shrinkToFit="1"/>
    </xf>
    <xf numFmtId="49" fontId="53" fillId="0" borderId="21" xfId="1040" applyNumberFormat="1" applyFont="1" applyFill="1" applyBorder="1" applyAlignment="1">
      <alignment horizontal="center" vertical="center"/>
    </xf>
    <xf numFmtId="49" fontId="54" fillId="0" borderId="25" xfId="1040" applyNumberFormat="1" applyFont="1" applyFill="1" applyBorder="1" applyAlignment="1">
      <alignment horizontal="center" vertical="center" wrapText="1"/>
    </xf>
    <xf numFmtId="0" fontId="54" fillId="0" borderId="25" xfId="1040" applyNumberFormat="1" applyFont="1" applyFill="1" applyBorder="1" applyAlignment="1">
      <alignment horizontal="center" vertical="center" wrapText="1"/>
    </xf>
    <xf numFmtId="177" fontId="54" fillId="0" borderId="25" xfId="1040" applyNumberFormat="1" applyFont="1" applyFill="1" applyBorder="1" applyAlignment="1">
      <alignment horizontal="center" vertical="center" wrapText="1"/>
    </xf>
    <xf numFmtId="49" fontId="55" fillId="0" borderId="25" xfId="1040" applyNumberFormat="1" applyFont="1" applyFill="1" applyBorder="1" applyAlignment="1">
      <alignment horizontal="center" vertical="center"/>
    </xf>
    <xf numFmtId="0" fontId="55" fillId="0" borderId="25" xfId="1040" applyNumberFormat="1" applyFont="1" applyFill="1" applyBorder="1" applyAlignment="1">
      <alignment horizontal="center" vertical="center"/>
    </xf>
    <xf numFmtId="0" fontId="56" fillId="0" borderId="25" xfId="1040" applyNumberFormat="1" applyFont="1" applyFill="1" applyBorder="1" applyAlignment="1">
      <alignment horizontal="center" vertical="center"/>
    </xf>
    <xf numFmtId="0" fontId="56" fillId="0" borderId="25" xfId="1040" applyNumberFormat="1" applyFont="1" applyFill="1" applyBorder="1" applyAlignment="1">
      <alignment horizontal="center" vertical="center" wrapText="1"/>
    </xf>
    <xf numFmtId="177" fontId="56" fillId="0" borderId="25" xfId="1040" applyNumberFormat="1" applyFont="1" applyFill="1" applyBorder="1" applyAlignment="1">
      <alignment horizontal="center" vertical="center"/>
    </xf>
    <xf numFmtId="49" fontId="56" fillId="0" borderId="25" xfId="1040" applyNumberFormat="1" applyFont="1" applyFill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/>
    </xf>
    <xf numFmtId="0" fontId="51" fillId="0" borderId="28" xfId="0" applyFont="1" applyBorder="1" applyAlignment="1">
      <alignment horizontal="center" vertical="center"/>
    </xf>
    <xf numFmtId="177" fontId="51" fillId="0" borderId="29" xfId="0" applyNumberFormat="1" applyFont="1" applyBorder="1" applyAlignment="1">
      <alignment horizontal="center" vertical="center"/>
    </xf>
    <xf numFmtId="177" fontId="51" fillId="0" borderId="30" xfId="0" applyNumberFormat="1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177" fontId="51" fillId="0" borderId="6" xfId="0" applyNumberFormat="1" applyFont="1" applyBorder="1" applyAlignment="1">
      <alignment horizontal="center" vertical="center"/>
    </xf>
    <xf numFmtId="177" fontId="51" fillId="0" borderId="7" xfId="0" applyNumberFormat="1" applyFont="1" applyBorder="1" applyAlignment="1">
      <alignment horizontal="center" vertical="center"/>
    </xf>
    <xf numFmtId="176" fontId="51" fillId="0" borderId="29" xfId="0" applyNumberFormat="1" applyFont="1" applyBorder="1" applyAlignment="1">
      <alignment horizontal="center" vertical="center"/>
    </xf>
    <xf numFmtId="176" fontId="51" fillId="0" borderId="30" xfId="0" applyNumberFormat="1" applyFont="1" applyBorder="1" applyAlignment="1">
      <alignment horizontal="center" vertical="center"/>
    </xf>
  </cellXfs>
  <cellStyles count="1551">
    <cellStyle name="_ET_STYLE_NoName_00_" xfId="54"/>
    <cellStyle name="_ET_STYLE_NoName_00_ 2" xfId="75"/>
    <cellStyle name="_ET_STYLE_NoName_00_ 2 2" xfId="86"/>
    <cellStyle name="_ET_STYLE_NoName_00_ 2 2 2" xfId="60"/>
    <cellStyle name="_ET_STYLE_NoName_00_ 2 2 2 2" xfId="690"/>
    <cellStyle name="_ET_STYLE_NoName_00_ 2 2 3" xfId="716"/>
    <cellStyle name="_ET_STYLE_NoName_00_ 2 3" xfId="87"/>
    <cellStyle name="_ET_STYLE_NoName_00_ 2 3 2" xfId="717"/>
    <cellStyle name="_ET_STYLE_NoName_00_ 2 4" xfId="705"/>
    <cellStyle name="_ET_STYLE_NoName_00_ 3" xfId="77"/>
    <cellStyle name="_ET_STYLE_NoName_00_ 3 2" xfId="88"/>
    <cellStyle name="_ET_STYLE_NoName_00_ 3 2 2" xfId="718"/>
    <cellStyle name="_ET_STYLE_NoName_00_ 3 3" xfId="707"/>
    <cellStyle name="_ET_STYLE_NoName_00_ 4" xfId="52"/>
    <cellStyle name="_ET_STYLE_NoName_00_ 4 2" xfId="681"/>
    <cellStyle name="_ET_STYLE_NoName_00_ 5" xfId="683"/>
    <cellStyle name="20% - 强调文字颜色 1 2" xfId="42"/>
    <cellStyle name="20% - 强调文字颜色 1 2 2" xfId="93"/>
    <cellStyle name="20% - 强调文字颜色 1 2 2 2" xfId="49"/>
    <cellStyle name="20% - 强调文字颜色 1 2 2 2 2" xfId="95"/>
    <cellStyle name="20% - 强调文字颜色 1 2 2 2 2 2" xfId="726"/>
    <cellStyle name="20% - 强调文字颜色 1 2 2 2 3" xfId="97"/>
    <cellStyle name="20% - 强调文字颜色 1 2 2 2 3 2" xfId="728"/>
    <cellStyle name="20% - 强调文字颜色 1 2 2 2 4" xfId="678"/>
    <cellStyle name="20% - 强调文字颜色 1 2 2 3" xfId="81"/>
    <cellStyle name="20% - 强调文字颜色 1 2 2 3 2" xfId="711"/>
    <cellStyle name="20% - 强调文字颜色 1 2 2 4" xfId="85"/>
    <cellStyle name="20% - 强调文字颜色 1 2 2 4 2" xfId="715"/>
    <cellStyle name="20% - 强调文字颜色 1 2 2 5" xfId="724"/>
    <cellStyle name="20% - 强调文字颜色 1 2 3" xfId="82"/>
    <cellStyle name="20% - 强调文字颜色 1 2 3 2" xfId="99"/>
    <cellStyle name="20% - 强调文字颜色 1 2 3 2 2" xfId="730"/>
    <cellStyle name="20% - 强调文字颜色 1 2 3 3" xfId="101"/>
    <cellStyle name="20% - 强调文字颜色 1 2 3 3 2" xfId="732"/>
    <cellStyle name="20% - 强调文字颜色 1 2 3 4" xfId="712"/>
    <cellStyle name="20% - 强调文字颜色 1 2 4" xfId="103"/>
    <cellStyle name="20% - 强调文字颜色 1 2 4 2" xfId="104"/>
    <cellStyle name="20% - 强调文字颜色 1 2 4 2 2" xfId="736"/>
    <cellStyle name="20% - 强调文字颜色 1 2 4 3" xfId="106"/>
    <cellStyle name="20% - 强调文字颜色 1 2 4 3 2" xfId="738"/>
    <cellStyle name="20% - 强调文字颜色 1 2 4 4" xfId="734"/>
    <cellStyle name="20% - 强调文字颜色 1 2 5" xfId="108"/>
    <cellStyle name="20% - 强调文字颜色 1 2 5 2" xfId="740"/>
    <cellStyle name="20% - 强调文字颜色 1 2 6" xfId="110"/>
    <cellStyle name="20% - 强调文字颜色 1 2 6 2" xfId="743"/>
    <cellStyle name="20% - 强调文字颜色 1 2 7" xfId="671"/>
    <cellStyle name="20% - 强调文字颜色 2 2" xfId="111"/>
    <cellStyle name="20% - 强调文字颜色 2 2 2" xfId="112"/>
    <cellStyle name="20% - 强调文字颜色 2 2 2 2" xfId="113"/>
    <cellStyle name="20% - 强调文字颜色 2 2 2 2 2" xfId="114"/>
    <cellStyle name="20% - 强调文字颜色 2 2 2 2 2 2" xfId="747"/>
    <cellStyle name="20% - 强调文字颜色 2 2 2 2 3" xfId="116"/>
    <cellStyle name="20% - 强调文字颜色 2 2 2 2 3 2" xfId="749"/>
    <cellStyle name="20% - 强调文字颜色 2 2 2 2 4" xfId="746"/>
    <cellStyle name="20% - 强调文字颜色 2 2 2 3" xfId="118"/>
    <cellStyle name="20% - 强调文字颜色 2 2 2 3 2" xfId="751"/>
    <cellStyle name="20% - 强调文字颜色 2 2 2 4" xfId="119"/>
    <cellStyle name="20% - 强调文字颜色 2 2 2 4 2" xfId="752"/>
    <cellStyle name="20% - 强调文字颜色 2 2 2 5" xfId="745"/>
    <cellStyle name="20% - 强调文字颜色 2 2 3" xfId="120"/>
    <cellStyle name="20% - 强调文字颜色 2 2 3 2" xfId="121"/>
    <cellStyle name="20% - 强调文字颜色 2 2 3 2 2" xfId="754"/>
    <cellStyle name="20% - 强调文字颜色 2 2 3 3" xfId="122"/>
    <cellStyle name="20% - 强调文字颜色 2 2 3 3 2" xfId="755"/>
    <cellStyle name="20% - 强调文字颜色 2 2 3 4" xfId="753"/>
    <cellStyle name="20% - 强调文字颜色 2 2 4" xfId="123"/>
    <cellStyle name="20% - 强调文字颜色 2 2 4 2" xfId="124"/>
    <cellStyle name="20% - 强调文字颜色 2 2 4 2 2" xfId="757"/>
    <cellStyle name="20% - 强调文字颜色 2 2 4 3" xfId="125"/>
    <cellStyle name="20% - 强调文字颜色 2 2 4 3 2" xfId="758"/>
    <cellStyle name="20% - 强调文字颜色 2 2 4 4" xfId="756"/>
    <cellStyle name="20% - 强调文字颜色 2 2 5" xfId="126"/>
    <cellStyle name="20% - 强调文字颜色 2 2 5 2" xfId="759"/>
    <cellStyle name="20% - 强调文字颜色 2 2 6" xfId="127"/>
    <cellStyle name="20% - 强调文字颜色 2 2 6 2" xfId="760"/>
    <cellStyle name="20% - 强调文字颜色 2 2 7" xfId="744"/>
    <cellStyle name="20% - 强调文字颜色 3 2" xfId="129"/>
    <cellStyle name="20% - 强调文字颜色 3 2 2" xfId="130"/>
    <cellStyle name="20% - 强调文字颜色 3 2 2 2" xfId="131"/>
    <cellStyle name="20% - 强调文字颜色 3 2 2 2 2" xfId="132"/>
    <cellStyle name="20% - 强调文字颜色 3 2 2 2 2 2" xfId="765"/>
    <cellStyle name="20% - 强调文字颜色 3 2 2 2 3" xfId="133"/>
    <cellStyle name="20% - 强调文字颜色 3 2 2 2 3 2" xfId="766"/>
    <cellStyle name="20% - 强调文字颜色 3 2 2 2 4" xfId="764"/>
    <cellStyle name="20% - 强调文字颜色 3 2 2 3" xfId="134"/>
    <cellStyle name="20% - 强调文字颜色 3 2 2 3 2" xfId="767"/>
    <cellStyle name="20% - 强调文字颜色 3 2 2 4" xfId="135"/>
    <cellStyle name="20% - 强调文字颜色 3 2 2 4 2" xfId="768"/>
    <cellStyle name="20% - 强调文字颜色 3 2 2 5" xfId="763"/>
    <cellStyle name="20% - 强调文字颜色 3 2 3" xfId="137"/>
    <cellStyle name="20% - 强调文字颜色 3 2 3 2" xfId="138"/>
    <cellStyle name="20% - 强调文字颜色 3 2 3 2 2" xfId="771"/>
    <cellStyle name="20% - 强调文字颜色 3 2 3 3" xfId="41"/>
    <cellStyle name="20% - 强调文字颜色 3 2 3 3 2" xfId="670"/>
    <cellStyle name="20% - 强调文字颜色 3 2 3 4" xfId="770"/>
    <cellStyle name="20% - 强调文字颜色 3 2 4" xfId="139"/>
    <cellStyle name="20% - 强调文字颜色 3 2 4 2" xfId="140"/>
    <cellStyle name="20% - 强调文字颜色 3 2 4 2 2" xfId="773"/>
    <cellStyle name="20% - 强调文字颜色 3 2 4 3" xfId="141"/>
    <cellStyle name="20% - 强调文字颜色 3 2 4 3 2" xfId="774"/>
    <cellStyle name="20% - 强调文字颜色 3 2 4 4" xfId="772"/>
    <cellStyle name="20% - 强调文字颜色 3 2 5" xfId="142"/>
    <cellStyle name="20% - 强调文字颜色 3 2 5 2" xfId="775"/>
    <cellStyle name="20% - 强调文字颜色 3 2 6" xfId="143"/>
    <cellStyle name="20% - 强调文字颜色 3 2 6 2" xfId="776"/>
    <cellStyle name="20% - 强调文字颜色 3 2 7" xfId="762"/>
    <cellStyle name="20% - 强调文字颜色 4 2" xfId="144"/>
    <cellStyle name="20% - 强调文字颜色 4 2 2" xfId="145"/>
    <cellStyle name="20% - 强调文字颜色 4 2 2 2" xfId="146"/>
    <cellStyle name="20% - 强调文字颜色 4 2 2 2 2" xfId="150"/>
    <cellStyle name="20% - 强调文字颜色 4 2 2 2 2 2" xfId="784"/>
    <cellStyle name="20% - 强调文字颜色 4 2 2 2 3" xfId="153"/>
    <cellStyle name="20% - 强调文字颜色 4 2 2 2 3 2" xfId="787"/>
    <cellStyle name="20% - 强调文字颜色 4 2 2 2 4" xfId="780"/>
    <cellStyle name="20% - 强调文字颜色 4 2 2 3" xfId="154"/>
    <cellStyle name="20% - 强调文字颜色 4 2 2 3 2" xfId="788"/>
    <cellStyle name="20% - 强调文字颜色 4 2 2 4" xfId="158"/>
    <cellStyle name="20% - 强调文字颜色 4 2 2 4 2" xfId="792"/>
    <cellStyle name="20% - 强调文字颜色 4 2 2 5" xfId="778"/>
    <cellStyle name="20% - 强调文字颜色 4 2 3" xfId="159"/>
    <cellStyle name="20% - 强调文字颜色 4 2 3 2" xfId="161"/>
    <cellStyle name="20% - 强调文字颜色 4 2 3 2 2" xfId="795"/>
    <cellStyle name="20% - 强调文字颜色 4 2 3 3" xfId="164"/>
    <cellStyle name="20% - 强调文字颜色 4 2 3 3 2" xfId="798"/>
    <cellStyle name="20% - 强调文字颜色 4 2 3 4" xfId="793"/>
    <cellStyle name="20% - 强调文字颜色 4 2 4" xfId="166"/>
    <cellStyle name="20% - 强调文字颜色 4 2 4 2" xfId="168"/>
    <cellStyle name="20% - 强调文字颜色 4 2 4 2 2" xfId="802"/>
    <cellStyle name="20% - 强调文字颜色 4 2 4 3" xfId="43"/>
    <cellStyle name="20% - 强调文字颜色 4 2 4 3 2" xfId="672"/>
    <cellStyle name="20% - 强调文字颜色 4 2 4 4" xfId="800"/>
    <cellStyle name="20% - 强调文字颜色 4 2 5" xfId="170"/>
    <cellStyle name="20% - 强调文字颜色 4 2 5 2" xfId="804"/>
    <cellStyle name="20% - 强调文字颜色 4 2 6" xfId="172"/>
    <cellStyle name="20% - 强调文字颜色 4 2 6 2" xfId="806"/>
    <cellStyle name="20% - 强调文字颜色 4 2 7" xfId="777"/>
    <cellStyle name="20% - 强调文字颜色 5 2" xfId="173"/>
    <cellStyle name="20% - 强调文字颜色 5 2 2" xfId="174"/>
    <cellStyle name="20% - 强调文字颜色 5 2 2 2" xfId="177"/>
    <cellStyle name="20% - 强调文字颜色 5 2 2 2 2" xfId="179"/>
    <cellStyle name="20% - 强调文字颜色 5 2 2 2 2 2" xfId="814"/>
    <cellStyle name="20% - 强调文字颜色 5 2 2 2 3" xfId="180"/>
    <cellStyle name="20% - 强调文字颜色 5 2 2 2 3 2" xfId="815"/>
    <cellStyle name="20% - 强调文字颜色 5 2 2 2 4" xfId="811"/>
    <cellStyle name="20% - 强调文字颜色 5 2 2 3" xfId="181"/>
    <cellStyle name="20% - 强调文字颜色 5 2 2 3 2" xfId="816"/>
    <cellStyle name="20% - 强调文字颜色 5 2 2 4" xfId="183"/>
    <cellStyle name="20% - 强调文字颜色 5 2 2 4 2" xfId="818"/>
    <cellStyle name="20% - 强调文字颜色 5 2 2 5" xfId="808"/>
    <cellStyle name="20% - 强调文字颜色 5 2 3" xfId="184"/>
    <cellStyle name="20% - 强调文字颜色 5 2 3 2" xfId="187"/>
    <cellStyle name="20% - 强调文字颜色 5 2 3 2 2" xfId="822"/>
    <cellStyle name="20% - 强调文字颜色 5 2 3 3" xfId="59"/>
    <cellStyle name="20% - 强调文字颜色 5 2 3 3 2" xfId="689"/>
    <cellStyle name="20% - 强调文字颜色 5 2 3 4" xfId="819"/>
    <cellStyle name="20% - 强调文字颜色 5 2 4" xfId="188"/>
    <cellStyle name="20% - 强调文字颜色 5 2 4 2" xfId="190"/>
    <cellStyle name="20% - 强调文字颜色 5 2 4 2 2" xfId="825"/>
    <cellStyle name="20% - 强调文字颜色 5 2 4 3" xfId="192"/>
    <cellStyle name="20% - 强调文字颜色 5 2 4 3 2" xfId="827"/>
    <cellStyle name="20% - 强调文字颜色 5 2 4 4" xfId="823"/>
    <cellStyle name="20% - 强调文字颜色 5 2 5" xfId="194"/>
    <cellStyle name="20% - 强调文字颜色 5 2 5 2" xfId="829"/>
    <cellStyle name="20% - 强调文字颜色 5 2 6" xfId="196"/>
    <cellStyle name="20% - 强调文字颜色 5 2 6 2" xfId="831"/>
    <cellStyle name="20% - 强调文字颜色 5 2 7" xfId="807"/>
    <cellStyle name="20% - 强调文字颜色 6 2" xfId="198"/>
    <cellStyle name="20% - 强调文字颜色 6 2 2" xfId="199"/>
    <cellStyle name="20% - 强调文字颜色 6 2 2 2" xfId="200"/>
    <cellStyle name="20% - 强调文字颜色 6 2 2 2 2" xfId="201"/>
    <cellStyle name="20% - 强调文字颜色 6 2 2 2 2 2" xfId="836"/>
    <cellStyle name="20% - 强调文字颜色 6 2 2 2 3" xfId="202"/>
    <cellStyle name="20% - 强调文字颜色 6 2 2 2 3 2" xfId="837"/>
    <cellStyle name="20% - 强调文字颜色 6 2 2 2 4" xfId="835"/>
    <cellStyle name="20% - 强调文字颜色 6 2 2 3" xfId="203"/>
    <cellStyle name="20% - 强调文字颜色 6 2 2 3 2" xfId="838"/>
    <cellStyle name="20% - 强调文字颜色 6 2 2 4" xfId="204"/>
    <cellStyle name="20% - 强调文字颜色 6 2 2 4 2" xfId="839"/>
    <cellStyle name="20% - 强调文字颜色 6 2 2 5" xfId="834"/>
    <cellStyle name="20% - 强调文字颜色 6 2 3" xfId="205"/>
    <cellStyle name="20% - 强调文字颜色 6 2 3 2" xfId="207"/>
    <cellStyle name="20% - 强调文字颜色 6 2 3 2 2" xfId="842"/>
    <cellStyle name="20% - 强调文字颜色 6 2 3 3" xfId="208"/>
    <cellStyle name="20% - 强调文字颜色 6 2 3 3 2" xfId="843"/>
    <cellStyle name="20% - 强调文字颜色 6 2 3 4" xfId="840"/>
    <cellStyle name="20% - 强调文字颜色 6 2 4" xfId="209"/>
    <cellStyle name="20% - 强调文字颜色 6 2 4 2" xfId="210"/>
    <cellStyle name="20% - 强调文字颜色 6 2 4 2 2" xfId="845"/>
    <cellStyle name="20% - 强调文字颜色 6 2 4 3" xfId="213"/>
    <cellStyle name="20% - 强调文字颜色 6 2 4 3 2" xfId="848"/>
    <cellStyle name="20% - 强调文字颜色 6 2 4 4" xfId="844"/>
    <cellStyle name="20% - 强调文字颜色 6 2 5" xfId="191"/>
    <cellStyle name="20% - 强调文字颜色 6 2 5 2" xfId="826"/>
    <cellStyle name="20% - 强调文字颜色 6 2 6" xfId="193"/>
    <cellStyle name="20% - 强调文字颜色 6 2 6 2" xfId="828"/>
    <cellStyle name="20% - 强调文字颜色 6 2 7" xfId="833"/>
    <cellStyle name="20% - 着色 1" xfId="70"/>
    <cellStyle name="20% - 着色 1 2" xfId="700"/>
    <cellStyle name="20% - 着色 2" xfId="72"/>
    <cellStyle name="20% - 着色 2 2" xfId="702"/>
    <cellStyle name="20% - 着色 3" xfId="74"/>
    <cellStyle name="20% - 着色 3 2" xfId="704"/>
    <cellStyle name="20% - 着色 4" xfId="214"/>
    <cellStyle name="20% - 着色 4 2" xfId="849"/>
    <cellStyle name="20% - 着色 5" xfId="147"/>
    <cellStyle name="20% - 着色 5 2" xfId="781"/>
    <cellStyle name="20% - 着色 6" xfId="155"/>
    <cellStyle name="20% - 着色 6 2" xfId="789"/>
    <cellStyle name="40% - 强调文字颜色 1 2" xfId="216"/>
    <cellStyle name="40% - 强调文字颜色 1 2 2" xfId="217"/>
    <cellStyle name="40% - 强调文字颜色 1 2 2 2" xfId="219"/>
    <cellStyle name="40% - 强调文字颜色 1 2 2 2 2" xfId="221"/>
    <cellStyle name="40% - 强调文字颜色 1 2 2 2 2 2" xfId="856"/>
    <cellStyle name="40% - 强调文字颜色 1 2 2 2 3" xfId="223"/>
    <cellStyle name="40% - 强调文字颜色 1 2 2 2 3 2" xfId="858"/>
    <cellStyle name="40% - 强调文字颜色 1 2 2 2 4" xfId="854"/>
    <cellStyle name="40% - 强调文字颜色 1 2 2 3" xfId="225"/>
    <cellStyle name="40% - 强调文字颜色 1 2 2 3 2" xfId="860"/>
    <cellStyle name="40% - 强调文字颜色 1 2 2 4" xfId="226"/>
    <cellStyle name="40% - 强调文字颜色 1 2 2 4 2" xfId="861"/>
    <cellStyle name="40% - 强调文字颜色 1 2 2 5" xfId="852"/>
    <cellStyle name="40% - 强调文字颜色 1 2 3" xfId="227"/>
    <cellStyle name="40% - 强调文字颜色 1 2 3 2" xfId="128"/>
    <cellStyle name="40% - 强调文字颜色 1 2 3 2 2" xfId="761"/>
    <cellStyle name="40% - 强调文字颜色 1 2 3 3" xfId="229"/>
    <cellStyle name="40% - 强调文字颜色 1 2 3 3 2" xfId="864"/>
    <cellStyle name="40% - 强调文字颜色 1 2 3 4" xfId="862"/>
    <cellStyle name="40% - 强调文字颜色 1 2 4" xfId="230"/>
    <cellStyle name="40% - 强调文字颜色 1 2 4 2" xfId="40"/>
    <cellStyle name="40% - 强调文字颜色 1 2 4 2 2" xfId="669"/>
    <cellStyle name="40% - 强调文字颜色 1 2 4 3" xfId="232"/>
    <cellStyle name="40% - 强调文字颜色 1 2 4 3 2" xfId="867"/>
    <cellStyle name="40% - 强调文字颜色 1 2 4 4" xfId="865"/>
    <cellStyle name="40% - 强调文字颜色 1 2 5" xfId="234"/>
    <cellStyle name="40% - 强调文字颜色 1 2 5 2" xfId="869"/>
    <cellStyle name="40% - 强调文字颜色 1 2 6" xfId="237"/>
    <cellStyle name="40% - 强调文字颜色 1 2 6 2" xfId="872"/>
    <cellStyle name="40% - 强调文字颜色 1 2 7" xfId="851"/>
    <cellStyle name="40% - 强调文字颜色 2 2" xfId="83"/>
    <cellStyle name="40% - 强调文字颜色 2 2 2" xfId="100"/>
    <cellStyle name="40% - 强调文字颜色 2 2 2 2" xfId="239"/>
    <cellStyle name="40% - 强调文字颜色 2 2 2 2 2" xfId="240"/>
    <cellStyle name="40% - 强调文字颜色 2 2 2 2 2 2" xfId="875"/>
    <cellStyle name="40% - 强调文字颜色 2 2 2 2 3" xfId="242"/>
    <cellStyle name="40% - 强调文字颜色 2 2 2 2 3 2" xfId="877"/>
    <cellStyle name="40% - 强调文字颜色 2 2 2 2 4" xfId="874"/>
    <cellStyle name="40% - 强调文字颜色 2 2 2 3" xfId="244"/>
    <cellStyle name="40% - 强调文字颜色 2 2 2 3 2" xfId="879"/>
    <cellStyle name="40% - 强调文字颜色 2 2 2 4" xfId="246"/>
    <cellStyle name="40% - 强调文字颜色 2 2 2 4 2" xfId="881"/>
    <cellStyle name="40% - 强调文字颜色 2 2 2 5" xfId="731"/>
    <cellStyle name="40% - 强调文字颜色 2 2 3" xfId="102"/>
    <cellStyle name="40% - 强调文字颜色 2 2 3 2" xfId="247"/>
    <cellStyle name="40% - 强调文字颜色 2 2 3 2 2" xfId="882"/>
    <cellStyle name="40% - 强调文字颜色 2 2 3 3" xfId="248"/>
    <cellStyle name="40% - 强调文字颜色 2 2 3 3 2" xfId="883"/>
    <cellStyle name="40% - 强调文字颜色 2 2 3 4" xfId="733"/>
    <cellStyle name="40% - 强调文字颜色 2 2 4" xfId="250"/>
    <cellStyle name="40% - 强调文字颜色 2 2 4 2" xfId="251"/>
    <cellStyle name="40% - 强调文字颜色 2 2 4 2 2" xfId="886"/>
    <cellStyle name="40% - 强调文字颜色 2 2 4 3" xfId="253"/>
    <cellStyle name="40% - 强调文字颜色 2 2 4 3 2" xfId="888"/>
    <cellStyle name="40% - 强调文字颜色 2 2 4 4" xfId="885"/>
    <cellStyle name="40% - 强调文字颜色 2 2 5" xfId="254"/>
    <cellStyle name="40% - 强调文字颜色 2 2 5 2" xfId="889"/>
    <cellStyle name="40% - 强调文字颜色 2 2 6" xfId="257"/>
    <cellStyle name="40% - 强调文字颜色 2 2 6 2" xfId="892"/>
    <cellStyle name="40% - 强调文字颜色 2 2 7" xfId="713"/>
    <cellStyle name="40% - 强调文字颜色 3 2" xfId="261"/>
    <cellStyle name="40% - 强调文字颜色 3 2 2" xfId="263"/>
    <cellStyle name="40% - 强调文字颜色 3 2 2 2" xfId="266"/>
    <cellStyle name="40% - 强调文字颜色 3 2 2 2 2" xfId="270"/>
    <cellStyle name="40% - 强调文字颜色 3 2 2 2 2 2" xfId="905"/>
    <cellStyle name="40% - 强调文字颜色 3 2 2 2 3" xfId="273"/>
    <cellStyle name="40% - 强调文字颜色 3 2 2 2 3 2" xfId="908"/>
    <cellStyle name="40% - 强调文字颜色 3 2 2 2 4" xfId="901"/>
    <cellStyle name="40% - 强调文字颜色 3 2 2 3" xfId="275"/>
    <cellStyle name="40% - 强调文字颜色 3 2 2 3 2" xfId="910"/>
    <cellStyle name="40% - 强调文字颜色 3 2 2 4" xfId="278"/>
    <cellStyle name="40% - 强调文字颜色 3 2 2 4 2" xfId="913"/>
    <cellStyle name="40% - 强调文字颜色 3 2 2 5" xfId="898"/>
    <cellStyle name="40% - 强调文字颜色 3 2 3" xfId="281"/>
    <cellStyle name="40% - 强调文字颜色 3 2 3 2" xfId="283"/>
    <cellStyle name="40% - 强调文字颜色 3 2 3 2 2" xfId="918"/>
    <cellStyle name="40% - 强调文字颜色 3 2 3 3" xfId="286"/>
    <cellStyle name="40% - 强调文字颜色 3 2 3 3 2" xfId="921"/>
    <cellStyle name="40% - 强调文字颜色 3 2 3 4" xfId="916"/>
    <cellStyle name="40% - 强调文字颜色 3 2 4" xfId="265"/>
    <cellStyle name="40% - 强调文字颜色 3 2 4 2" xfId="271"/>
    <cellStyle name="40% - 强调文字颜色 3 2 4 2 2" xfId="906"/>
    <cellStyle name="40% - 强调文字颜色 3 2 4 3" xfId="274"/>
    <cellStyle name="40% - 强调文字颜色 3 2 4 3 2" xfId="909"/>
    <cellStyle name="40% - 强调文字颜色 3 2 4 4" xfId="900"/>
    <cellStyle name="40% - 强调文字颜色 3 2 5" xfId="276"/>
    <cellStyle name="40% - 强调文字颜色 3 2 5 2" xfId="911"/>
    <cellStyle name="40% - 强调文字颜色 3 2 6" xfId="279"/>
    <cellStyle name="40% - 强调文字颜色 3 2 6 2" xfId="914"/>
    <cellStyle name="40% - 强调文字颜色 3 2 7" xfId="896"/>
    <cellStyle name="40% - 强调文字颜色 4 2" xfId="63"/>
    <cellStyle name="40% - 强调文字颜色 4 2 2" xfId="288"/>
    <cellStyle name="40% - 强调文字颜色 4 2 2 2" xfId="289"/>
    <cellStyle name="40% - 强调文字颜色 4 2 2 2 2" xfId="290"/>
    <cellStyle name="40% - 强调文字颜色 4 2 2 2 2 2" xfId="925"/>
    <cellStyle name="40% - 强调文字颜色 4 2 2 2 3" xfId="89"/>
    <cellStyle name="40% - 强调文字颜色 4 2 2 2 3 2" xfId="719"/>
    <cellStyle name="40% - 强调文字颜色 4 2 2 2 4" xfId="924"/>
    <cellStyle name="40% - 强调文字颜色 4 2 2 3" xfId="295"/>
    <cellStyle name="40% - 强调文字颜色 4 2 2 3 2" xfId="930"/>
    <cellStyle name="40% - 强调文字颜色 4 2 2 4" xfId="296"/>
    <cellStyle name="40% - 强调文字颜色 4 2 2 4 2" xfId="931"/>
    <cellStyle name="40% - 强调文字颜色 4 2 2 5" xfId="923"/>
    <cellStyle name="40% - 强调文字颜色 4 2 3" xfId="222"/>
    <cellStyle name="40% - 强调文字颜色 4 2 3 2" xfId="67"/>
    <cellStyle name="40% - 强调文字颜色 4 2 3 2 2" xfId="697"/>
    <cellStyle name="40% - 强调文字颜色 4 2 3 3" xfId="64"/>
    <cellStyle name="40% - 强调文字颜色 4 2 3 3 2" xfId="694"/>
    <cellStyle name="40% - 强调文字颜色 4 2 3 4" xfId="857"/>
    <cellStyle name="40% - 强调文字颜色 4 2 4" xfId="224"/>
    <cellStyle name="40% - 强调文字颜色 4 2 4 2" xfId="297"/>
    <cellStyle name="40% - 强调文字颜色 4 2 4 2 2" xfId="932"/>
    <cellStyle name="40% - 强调文字颜色 4 2 4 3" xfId="298"/>
    <cellStyle name="40% - 强调文字颜色 4 2 4 3 2" xfId="933"/>
    <cellStyle name="40% - 强调文字颜色 4 2 4 4" xfId="859"/>
    <cellStyle name="40% - 强调文字颜色 4 2 5" xfId="299"/>
    <cellStyle name="40% - 强调文字颜色 4 2 5 2" xfId="934"/>
    <cellStyle name="40% - 强调文字颜色 4 2 6" xfId="301"/>
    <cellStyle name="40% - 强调文字颜色 4 2 6 2" xfId="936"/>
    <cellStyle name="40% - 强调文字颜色 4 2 7" xfId="693"/>
    <cellStyle name="40% - 强调文字颜色 5 2" xfId="303"/>
    <cellStyle name="40% - 强调文字颜色 5 2 2" xfId="304"/>
    <cellStyle name="40% - 强调文字颜色 5 2 2 2" xfId="305"/>
    <cellStyle name="40% - 强调文字颜色 5 2 2 2 2" xfId="307"/>
    <cellStyle name="40% - 强调文字颜色 5 2 2 2 2 2" xfId="943"/>
    <cellStyle name="40% - 强调文字颜色 5 2 2 2 3" xfId="310"/>
    <cellStyle name="40% - 强调文字颜色 5 2 2 2 3 2" xfId="946"/>
    <cellStyle name="40% - 强调文字颜色 5 2 2 2 4" xfId="940"/>
    <cellStyle name="40% - 强调文字颜色 5 2 2 3" xfId="291"/>
    <cellStyle name="40% - 强调文字颜色 5 2 2 3 2" xfId="926"/>
    <cellStyle name="40% - 强调文字颜色 5 2 2 4" xfId="90"/>
    <cellStyle name="40% - 强调文字颜色 5 2 2 4 2" xfId="720"/>
    <cellStyle name="40% - 强调文字颜色 5 2 2 5" xfId="939"/>
    <cellStyle name="40% - 强调文字颜色 5 2 3" xfId="313"/>
    <cellStyle name="40% - 强调文字颜色 5 2 3 2" xfId="314"/>
    <cellStyle name="40% - 强调文字颜色 5 2 3 2 2" xfId="951"/>
    <cellStyle name="40% - 强调文字颜色 5 2 3 3" xfId="315"/>
    <cellStyle name="40% - 强调文字颜色 5 2 3 3 2" xfId="952"/>
    <cellStyle name="40% - 强调文字颜色 5 2 3 4" xfId="950"/>
    <cellStyle name="40% - 强调文字颜色 5 2 4" xfId="316"/>
    <cellStyle name="40% - 强调文字颜色 5 2 4 2" xfId="317"/>
    <cellStyle name="40% - 强调文字颜色 5 2 4 2 2" xfId="954"/>
    <cellStyle name="40% - 强调文字颜色 5 2 4 3" xfId="319"/>
    <cellStyle name="40% - 强调文字颜色 5 2 4 3 2" xfId="956"/>
    <cellStyle name="40% - 强调文字颜色 5 2 4 4" xfId="953"/>
    <cellStyle name="40% - 强调文字颜色 5 2 5" xfId="320"/>
    <cellStyle name="40% - 强调文字颜色 5 2 5 2" xfId="957"/>
    <cellStyle name="40% - 强调文字颜色 5 2 6" xfId="321"/>
    <cellStyle name="40% - 强调文字颜色 5 2 6 2" xfId="958"/>
    <cellStyle name="40% - 强调文字颜色 5 2 7" xfId="938"/>
    <cellStyle name="40% - 强调文字颜色 6 2" xfId="322"/>
    <cellStyle name="40% - 强调文字颜色 6 2 2" xfId="323"/>
    <cellStyle name="40% - 强调文字颜色 6 2 2 2" xfId="324"/>
    <cellStyle name="40% - 强调文字颜色 6 2 2 2 2" xfId="325"/>
    <cellStyle name="40% - 强调文字颜色 6 2 2 2 2 2" xfId="962"/>
    <cellStyle name="40% - 强调文字颜色 6 2 2 2 3" xfId="326"/>
    <cellStyle name="40% - 强调文字颜色 6 2 2 2 3 2" xfId="963"/>
    <cellStyle name="40% - 强调文字颜色 6 2 2 2 4" xfId="961"/>
    <cellStyle name="40% - 强调文字颜色 6 2 2 3" xfId="218"/>
    <cellStyle name="40% - 强调文字颜色 6 2 2 3 2" xfId="853"/>
    <cellStyle name="40% - 强调文字颜色 6 2 2 4" xfId="228"/>
    <cellStyle name="40% - 强调文字颜色 6 2 2 4 2" xfId="863"/>
    <cellStyle name="40% - 强调文字颜色 6 2 2 5" xfId="960"/>
    <cellStyle name="40% - 强调文字颜色 6 2 3" xfId="327"/>
    <cellStyle name="40% - 强调文字颜色 6 2 3 2" xfId="329"/>
    <cellStyle name="40% - 强调文字颜色 6 2 3 2 2" xfId="966"/>
    <cellStyle name="40% - 强调文字颜色 6 2 3 3" xfId="330"/>
    <cellStyle name="40% - 强调文字颜色 6 2 3 3 2" xfId="967"/>
    <cellStyle name="40% - 强调文字颜色 6 2 3 4" xfId="964"/>
    <cellStyle name="40% - 强调文字颜色 6 2 4" xfId="331"/>
    <cellStyle name="40% - 强调文字颜色 6 2 4 2" xfId="332"/>
    <cellStyle name="40% - 强调文字颜色 6 2 4 2 2" xfId="969"/>
    <cellStyle name="40% - 强调文字颜色 6 2 4 3" xfId="333"/>
    <cellStyle name="40% - 强调文字颜色 6 2 4 3 2" xfId="970"/>
    <cellStyle name="40% - 强调文字颜色 6 2 4 4" xfId="968"/>
    <cellStyle name="40% - 强调文字颜色 6 2 5" xfId="334"/>
    <cellStyle name="40% - 强调文字颜色 6 2 5 2" xfId="971"/>
    <cellStyle name="40% - 强调文字颜色 6 2 6" xfId="336"/>
    <cellStyle name="40% - 强调文字颜色 6 2 6 2" xfId="973"/>
    <cellStyle name="40% - 强调文字颜色 6 2 7" xfId="959"/>
    <cellStyle name="40% - 着色 1" xfId="337"/>
    <cellStyle name="40% - 着色 1 2" xfId="974"/>
    <cellStyle name="40% - 着色 2" xfId="175"/>
    <cellStyle name="40% - 着色 2 2" xfId="809"/>
    <cellStyle name="40% - 着色 3" xfId="185"/>
    <cellStyle name="40% - 着色 3 2" xfId="820"/>
    <cellStyle name="40% - 着色 4" xfId="189"/>
    <cellStyle name="40% - 着色 4 2" xfId="824"/>
    <cellStyle name="40% - 着色 5" xfId="195"/>
    <cellStyle name="40% - 着色 5 2" xfId="830"/>
    <cellStyle name="40% - 着色 6" xfId="197"/>
    <cellStyle name="40% - 着色 6 2" xfId="832"/>
    <cellStyle name="60% - 强调文字颜色 1 2" xfId="339"/>
    <cellStyle name="60% - 强调文字颜色 1 2 2" xfId="340"/>
    <cellStyle name="60% - 强调文字颜色 1 2 2 2" xfId="117"/>
    <cellStyle name="60% - 强调文字颜色 1 2 2 2 2" xfId="750"/>
    <cellStyle name="60% - 强调文字颜色 1 2 2 3" xfId="977"/>
    <cellStyle name="60% - 强调文字颜色 1 2 3" xfId="341"/>
    <cellStyle name="60% - 强调文字颜色 1 2 3 2" xfId="978"/>
    <cellStyle name="60% - 强调文字颜色 1 2 4" xfId="976"/>
    <cellStyle name="60% - 强调文字颜色 2 2" xfId="343"/>
    <cellStyle name="60% - 强调文字颜色 2 2 2" xfId="56"/>
    <cellStyle name="60% - 强调文字颜色 2 2 2 2" xfId="57"/>
    <cellStyle name="60% - 强调文字颜色 2 2 2 2 2" xfId="687"/>
    <cellStyle name="60% - 强调文字颜色 2 2 2 3" xfId="685"/>
    <cellStyle name="60% - 强调文字颜色 2 2 3" xfId="345"/>
    <cellStyle name="60% - 强调文字颜色 2 2 3 2" xfId="983"/>
    <cellStyle name="60% - 强调文字颜色 2 2 4" xfId="980"/>
    <cellStyle name="60% - 强调文字颜色 3 2" xfId="347"/>
    <cellStyle name="60% - 强调文字颜色 3 2 2" xfId="136"/>
    <cellStyle name="60% - 强调文字颜色 3 2 2 2" xfId="348"/>
    <cellStyle name="60% - 强调文字颜色 3 2 2 2 2" xfId="986"/>
    <cellStyle name="60% - 强调文字颜色 3 2 2 3" xfId="769"/>
    <cellStyle name="60% - 强调文字颜色 3 2 3" xfId="349"/>
    <cellStyle name="60% - 强调文字颜色 3 2 3 2" xfId="987"/>
    <cellStyle name="60% - 强调文字颜色 3 2 4" xfId="985"/>
    <cellStyle name="60% - 强调文字颜色 4 2" xfId="350"/>
    <cellStyle name="60% - 强调文字颜色 4 2 2" xfId="351"/>
    <cellStyle name="60% - 强调文字颜色 4 2 2 2" xfId="50"/>
    <cellStyle name="60% - 强调文字颜色 4 2 2 2 2" xfId="679"/>
    <cellStyle name="60% - 强调文字颜色 4 2 2 3" xfId="989"/>
    <cellStyle name="60% - 强调文字颜色 4 2 3" xfId="65"/>
    <cellStyle name="60% - 强调文字颜色 4 2 3 2" xfId="695"/>
    <cellStyle name="60% - 强调文字颜色 4 2 4" xfId="988"/>
    <cellStyle name="60% - 强调文字颜色 5 2" xfId="245"/>
    <cellStyle name="60% - 强调文字颜色 5 2 2" xfId="352"/>
    <cellStyle name="60% - 强调文字颜色 5 2 2 2" xfId="73"/>
    <cellStyle name="60% - 强调文字颜色 5 2 2 2 2" xfId="703"/>
    <cellStyle name="60% - 强调文字颜色 5 2 2 3" xfId="990"/>
    <cellStyle name="60% - 强调文字颜色 5 2 3" xfId="353"/>
    <cellStyle name="60% - 强调文字颜色 5 2 3 2" xfId="991"/>
    <cellStyle name="60% - 强调文字颜色 5 2 4" xfId="880"/>
    <cellStyle name="60% - 强调文字颜色 6 2" xfId="249"/>
    <cellStyle name="60% - 强调文字颜色 6 2 2" xfId="354"/>
    <cellStyle name="60% - 强调文字颜色 6 2 2 2" xfId="109"/>
    <cellStyle name="60% - 强调文字颜色 6 2 2 2 2" xfId="741"/>
    <cellStyle name="60% - 强调文字颜色 6 2 2 3" xfId="992"/>
    <cellStyle name="60% - 强调文字颜色 6 2 3" xfId="355"/>
    <cellStyle name="60% - 强调文字颜色 6 2 3 2" xfId="993"/>
    <cellStyle name="60% - 强调文字颜色 6 2 4" xfId="884"/>
    <cellStyle name="60% - 着色 1" xfId="356"/>
    <cellStyle name="60% - 着色 1 2" xfId="994"/>
    <cellStyle name="60% - 着色 2" xfId="39"/>
    <cellStyle name="60% - 着色 2 2" xfId="668"/>
    <cellStyle name="60% - 着色 3" xfId="233"/>
    <cellStyle name="60% - 着色 3 2" xfId="868"/>
    <cellStyle name="60% - 着色 4" xfId="358"/>
    <cellStyle name="60% - 着色 4 2" xfId="995"/>
    <cellStyle name="60% - 着色 5" xfId="360"/>
    <cellStyle name="60% - 着色 5 2" xfId="997"/>
    <cellStyle name="60% - 着色 6" xfId="361"/>
    <cellStyle name="60% - 着色 6 2" xfId="998"/>
    <cellStyle name="标题 1 2" xfId="359"/>
    <cellStyle name="标题 1 2 2" xfId="363"/>
    <cellStyle name="标题 1 2 2 2" xfId="364"/>
    <cellStyle name="标题 1 2 2 2 2" xfId="1001"/>
    <cellStyle name="标题 1 2 2 3" xfId="1000"/>
    <cellStyle name="标题 1 2 3" xfId="366"/>
    <cellStyle name="标题 1 2 3 2" xfId="1004"/>
    <cellStyle name="标题 1 2 4" xfId="996"/>
    <cellStyle name="标题 2 2" xfId="367"/>
    <cellStyle name="标题 2 2 2" xfId="311"/>
    <cellStyle name="标题 2 2 2 2" xfId="235"/>
    <cellStyle name="标题 2 2 2 2 2" xfId="870"/>
    <cellStyle name="标题 2 2 2 3" xfId="947"/>
    <cellStyle name="标题 2 2 3" xfId="368"/>
    <cellStyle name="标题 2 2 3 2" xfId="1006"/>
    <cellStyle name="标题 2 2 4" xfId="1005"/>
    <cellStyle name="标题 3 2" xfId="370"/>
    <cellStyle name="标题 3 2 2" xfId="371"/>
    <cellStyle name="标题 3 2 2 2" xfId="372"/>
    <cellStyle name="标题 3 2 2 2 2" xfId="1010"/>
    <cellStyle name="标题 3 2 2 3" xfId="1009"/>
    <cellStyle name="标题 3 2 3" xfId="115"/>
    <cellStyle name="标题 3 2 3 2" xfId="748"/>
    <cellStyle name="标题 3 2 4" xfId="1008"/>
    <cellStyle name="标题 4 2" xfId="374"/>
    <cellStyle name="标题 4 2 2" xfId="53"/>
    <cellStyle name="标题 4 2 2 2" xfId="76"/>
    <cellStyle name="标题 4 2 2 2 2" xfId="706"/>
    <cellStyle name="标题 4 2 2 3" xfId="682"/>
    <cellStyle name="标题 4 2 3" xfId="375"/>
    <cellStyle name="标题 4 2 3 2" xfId="1013"/>
    <cellStyle name="标题 4 2 4" xfId="1012"/>
    <cellStyle name="标题 5" xfId="48"/>
    <cellStyle name="标题 5 2" xfId="96"/>
    <cellStyle name="标题 5 2 2" xfId="376"/>
    <cellStyle name="标题 5 2 2 2" xfId="1014"/>
    <cellStyle name="标题 5 2 3" xfId="727"/>
    <cellStyle name="标题 5 3" xfId="98"/>
    <cellStyle name="标题 5 3 2" xfId="729"/>
    <cellStyle name="标题 5 4" xfId="677"/>
    <cellStyle name="差 2" xfId="377"/>
    <cellStyle name="差 2 2" xfId="378"/>
    <cellStyle name="差 2 2 2" xfId="379"/>
    <cellStyle name="差 2 2 2 2" xfId="1017"/>
    <cellStyle name="差 2 2 3" xfId="1016"/>
    <cellStyle name="差 2 3" xfId="381"/>
    <cellStyle name="差 2 3 2" xfId="1019"/>
    <cellStyle name="差 2 4" xfId="1015"/>
    <cellStyle name="常规" xfId="0" builtinId="0"/>
    <cellStyle name="常规 10" xfId="2"/>
    <cellStyle name="常规 10 2" xfId="3"/>
    <cellStyle name="常规 10 2 2" xfId="385"/>
    <cellStyle name="常规 10 2 2 2" xfId="1026"/>
    <cellStyle name="常规 10 2 2 2 2" xfId="1305"/>
    <cellStyle name="常规 10 2 2 2 2 2" xfId="4"/>
    <cellStyle name="常规 10 2 2 2 2 2 2" xfId="1028"/>
    <cellStyle name="常规 10 2 2 2 3 2" xfId="5"/>
    <cellStyle name="常规 10 2 2 2 3 2 2" xfId="812"/>
    <cellStyle name="常规 10 2 3" xfId="1024"/>
    <cellStyle name="常规 10 2 3 2 2" xfId="388"/>
    <cellStyle name="常规 10 2 3 2 2 2" xfId="1030"/>
    <cellStyle name="常规 10 2 6 2" xfId="6"/>
    <cellStyle name="常规 10 2 6 2 2" xfId="1297"/>
    <cellStyle name="常规 10 3" xfId="389"/>
    <cellStyle name="常规 10 3 2" xfId="390"/>
    <cellStyle name="常规 10 3 2 2" xfId="1032"/>
    <cellStyle name="常规 10 3 3" xfId="1031"/>
    <cellStyle name="常规 10 4" xfId="391"/>
    <cellStyle name="常规 10 4 2" xfId="1033"/>
    <cellStyle name="常规 10 5" xfId="1021"/>
    <cellStyle name="常规 11" xfId="392"/>
    <cellStyle name="常规 11 2" xfId="255"/>
    <cellStyle name="常规 11 2 2" xfId="394"/>
    <cellStyle name="常规 11 2 2 2" xfId="395"/>
    <cellStyle name="常规 11 2 2 2 2" xfId="1037"/>
    <cellStyle name="常规 11 2 2 3" xfId="1036"/>
    <cellStyle name="常规 11 2 3" xfId="396"/>
    <cellStyle name="常规 11 2 3 2" xfId="1038"/>
    <cellStyle name="常规 11 2 4" xfId="890"/>
    <cellStyle name="常规 11 3" xfId="258"/>
    <cellStyle name="常规 11 3 2" xfId="397"/>
    <cellStyle name="常规 11 3 2 2" xfId="398"/>
    <cellStyle name="常规 11 3 2 2 2" xfId="1040"/>
    <cellStyle name="常规 11 3 2 3" xfId="1039"/>
    <cellStyle name="常规 11 3 3" xfId="401"/>
    <cellStyle name="常规 11 3 3 2" xfId="1043"/>
    <cellStyle name="常规 11 3 4" xfId="893"/>
    <cellStyle name="常规 11 4" xfId="94"/>
    <cellStyle name="常规 11 4 2" xfId="46"/>
    <cellStyle name="常规 11 4 2 2" xfId="675"/>
    <cellStyle name="常规 11 4 3" xfId="725"/>
    <cellStyle name="常规 11 5" xfId="84"/>
    <cellStyle name="常规 11 5 2" xfId="714"/>
    <cellStyle name="常规 11 6" xfId="7"/>
    <cellStyle name="常规 11 6 2" xfId="105"/>
    <cellStyle name="常规 11 6 2 2" xfId="402"/>
    <cellStyle name="常规 11 6 2 2 2" xfId="1044"/>
    <cellStyle name="常规 11 6 2 3" xfId="737"/>
    <cellStyle name="常规 11 6 3" xfId="107"/>
    <cellStyle name="常规 11 6 3 2" xfId="739"/>
    <cellStyle name="常规 11 6 4" xfId="735"/>
    <cellStyle name="常规 11 7" xfId="8"/>
    <cellStyle name="常规 11 7 2" xfId="382"/>
    <cellStyle name="常规 11 7 2 2" xfId="66"/>
    <cellStyle name="常规 11 7 2 2 2" xfId="696"/>
    <cellStyle name="常规 11 7 2 3" xfId="1020"/>
    <cellStyle name="常规 11 7 3" xfId="380"/>
    <cellStyle name="常规 11 7 3 2" xfId="1018"/>
    <cellStyle name="常规 11 7 4" xfId="742"/>
    <cellStyle name="常规 11 8" xfId="1034"/>
    <cellStyle name="常规 113 2" xfId="9"/>
    <cellStyle name="常规 113 2 2" xfId="1298"/>
    <cellStyle name="常规 115 2" xfId="10"/>
    <cellStyle name="常规 115 2 2" xfId="1299"/>
    <cellStyle name="常规 117 2 2 2 2" xfId="404"/>
    <cellStyle name="常规 117 2 2 2 2 2" xfId="1046"/>
    <cellStyle name="常规 12" xfId="11"/>
    <cellStyle name="常规 12 2" xfId="405"/>
    <cellStyle name="常规 12 2 2" xfId="51"/>
    <cellStyle name="常规 12 2 2 2" xfId="344"/>
    <cellStyle name="常规 12 2 2 2 2" xfId="981"/>
    <cellStyle name="常规 12 2 2 3" xfId="680"/>
    <cellStyle name="常规 12 2 3" xfId="45"/>
    <cellStyle name="常规 12 2 3 2" xfId="674"/>
    <cellStyle name="常规 12 2 4" xfId="1048"/>
    <cellStyle name="常规 12 3" xfId="406"/>
    <cellStyle name="常规 12 3 2" xfId="407"/>
    <cellStyle name="常规 12 3 2 2" xfId="231"/>
    <cellStyle name="常规 12 3 2 2 2" xfId="866"/>
    <cellStyle name="常规 12 3 2 3" xfId="1050"/>
    <cellStyle name="常规 12 3 3" xfId="408"/>
    <cellStyle name="常规 12 3 3 2" xfId="1051"/>
    <cellStyle name="常规 12 3 4" xfId="1049"/>
    <cellStyle name="常规 12 4" xfId="409"/>
    <cellStyle name="常规 12 4 2" xfId="410"/>
    <cellStyle name="常规 12 4 2 2" xfId="1053"/>
    <cellStyle name="常规 12 4 3" xfId="1052"/>
    <cellStyle name="常规 12 5" xfId="260"/>
    <cellStyle name="常规 12 5 2" xfId="895"/>
    <cellStyle name="常规 12 6" xfId="1047"/>
    <cellStyle name="常规 121 2 2 2 2" xfId="12"/>
    <cellStyle name="常规 121 2 2 2 2 2" xfId="1300"/>
    <cellStyle name="常规 128 2" xfId="13"/>
    <cellStyle name="常规 128 2 2" xfId="1301"/>
    <cellStyle name="常规 13" xfId="411"/>
    <cellStyle name="常规 13 2" xfId="14"/>
    <cellStyle name="常规 13 2 2" xfId="362"/>
    <cellStyle name="常规 13 2 2 2" xfId="999"/>
    <cellStyle name="常规 13 2 3" xfId="1056"/>
    <cellStyle name="常规 13 3" xfId="414"/>
    <cellStyle name="常规 13 3 2" xfId="1058"/>
    <cellStyle name="常规 13 4" xfId="1054"/>
    <cellStyle name="常规 133" xfId="415"/>
    <cellStyle name="常规 14" xfId="416"/>
    <cellStyle name="常规 14 2" xfId="418"/>
    <cellStyle name="常规 14 2 2" xfId="419"/>
    <cellStyle name="常规 14 2 3" xfId="1060"/>
    <cellStyle name="常规 14 3" xfId="420"/>
    <cellStyle name="常规 15" xfId="15"/>
    <cellStyle name="常规 15 2" xfId="308"/>
    <cellStyle name="常规 15 2 2" xfId="421"/>
    <cellStyle name="常规 15 2 2 2" xfId="206"/>
    <cellStyle name="常规 15 2 2 2 2" xfId="841"/>
    <cellStyle name="常规 15 2 2 2 2 2" xfId="422"/>
    <cellStyle name="常规 15 2 2 2 2 2 2" xfId="1062"/>
    <cellStyle name="常规 15 2 2 3" xfId="1061"/>
    <cellStyle name="常规 15 2 3" xfId="423"/>
    <cellStyle name="常规 15 2 3 2" xfId="1063"/>
    <cellStyle name="常规 15 2 4" xfId="944"/>
    <cellStyle name="常规 15 3" xfId="312"/>
    <cellStyle name="常规 15 3 2" xfId="236"/>
    <cellStyle name="常规 15 3 2 2" xfId="871"/>
    <cellStyle name="常规 15 3 3" xfId="949"/>
    <cellStyle name="常规 15 4" xfId="369"/>
    <cellStyle name="常规 15 4 2" xfId="1007"/>
    <cellStyle name="常规 15 5" xfId="941"/>
    <cellStyle name="常规 16" xfId="293"/>
    <cellStyle name="常规 16 2" xfId="16"/>
    <cellStyle name="常规 16 2 2" xfId="384"/>
    <cellStyle name="常规 16 2 2 2" xfId="1025"/>
    <cellStyle name="常规 16 2 3" xfId="1022"/>
    <cellStyle name="常规 16 3" xfId="393"/>
    <cellStyle name="常规 16 3 2" xfId="1035"/>
    <cellStyle name="常规 16 4" xfId="928"/>
    <cellStyle name="常规 17" xfId="17"/>
    <cellStyle name="常规 17 2" xfId="424"/>
    <cellStyle name="常规 17 2 2" xfId="426"/>
    <cellStyle name="常规 17 2 2 2" xfId="1066"/>
    <cellStyle name="常规 17 2 3" xfId="1064"/>
    <cellStyle name="常规 17 3" xfId="427"/>
    <cellStyle name="常规 17 3 2" xfId="277"/>
    <cellStyle name="常规 17 3 2 2" xfId="912"/>
    <cellStyle name="常规 17 3 3" xfId="1067"/>
    <cellStyle name="常规 17 4" xfId="373"/>
    <cellStyle name="常规 17 4 2" xfId="1011"/>
    <cellStyle name="常规 17 5" xfId="721"/>
    <cellStyle name="常规 18" xfId="399"/>
    <cellStyle name="常规 18 2" xfId="428"/>
    <cellStyle name="常规 18 2 2" xfId="430"/>
    <cellStyle name="常规 18 2 2 2" xfId="1070"/>
    <cellStyle name="常规 18 2 3" xfId="1068"/>
    <cellStyle name="常规 18 3" xfId="432"/>
    <cellStyle name="常规 18 3 2" xfId="1072"/>
    <cellStyle name="常规 18 4" xfId="1041"/>
    <cellStyle name="常规 19" xfId="365"/>
    <cellStyle name="常规 19 2" xfId="433"/>
    <cellStyle name="常规 19 2 2" xfId="1073"/>
    <cellStyle name="常规 19 3" xfId="1002"/>
    <cellStyle name="常规 2" xfId="18"/>
    <cellStyle name="常规 2 10" xfId="435"/>
    <cellStyle name="常规 2 10 2" xfId="1076"/>
    <cellStyle name="常规 2 11" xfId="663"/>
    <cellStyle name="常规 2 12" xfId="436"/>
    <cellStyle name="常规 2 12 2" xfId="437"/>
    <cellStyle name="常规 2 12 2 2" xfId="438"/>
    <cellStyle name="常规 2 12 2 2 2" xfId="1079"/>
    <cellStyle name="常规 2 12 2 3" xfId="1078"/>
    <cellStyle name="常规 2 12 3" xfId="318"/>
    <cellStyle name="常规 2 12 3 2" xfId="955"/>
    <cellStyle name="常规 2 12 4" xfId="1077"/>
    <cellStyle name="常规 2 13" xfId="1075"/>
    <cellStyle name="常规 2 14" xfId="1303"/>
    <cellStyle name="常规 2 15" xfId="1499"/>
    <cellStyle name="常规 2 2" xfId="440"/>
    <cellStyle name="常规 2 2 2" xfId="441"/>
    <cellStyle name="常规 2 2 2 2" xfId="238"/>
    <cellStyle name="常规 2 2 2 2 2" xfId="243"/>
    <cellStyle name="常规 2 2 2 2 2 2" xfId="878"/>
    <cellStyle name="常规 2 2 2 2 3" xfId="873"/>
    <cellStyle name="常规 2 2 2 3" xfId="442"/>
    <cellStyle name="常规 2 2 2 3 2" xfId="1083"/>
    <cellStyle name="常规 2 2 2 4" xfId="1082"/>
    <cellStyle name="常规 2 2 3" xfId="357"/>
    <cellStyle name="常规 2 2 3 2" xfId="443"/>
    <cellStyle name="常规 2 2 3 2 2" xfId="1084"/>
    <cellStyle name="常规 2 2 4" xfId="1081"/>
    <cellStyle name="常规 2 3" xfId="444"/>
    <cellStyle name="常规 2 3 2" xfId="447"/>
    <cellStyle name="常规 2 3 2 2" xfId="259"/>
    <cellStyle name="常规 2 3 2 2 2" xfId="894"/>
    <cellStyle name="常规 2 3 2 3" xfId="1088"/>
    <cellStyle name="常规 2 3 3" xfId="448"/>
    <cellStyle name="常规 2 3 3 2" xfId="1089"/>
    <cellStyle name="常规 2 3 4" xfId="1085"/>
    <cellStyle name="常规 2 4" xfId="449"/>
    <cellStyle name="常规 2 4 2" xfId="450"/>
    <cellStyle name="常规 2 4 2 2" xfId="280"/>
    <cellStyle name="常规 2 4 2 2 2" xfId="915"/>
    <cellStyle name="常规 2 4 2 3" xfId="1091"/>
    <cellStyle name="常规 2 4 3" xfId="241"/>
    <cellStyle name="常规 2 4 3 2" xfId="876"/>
    <cellStyle name="常规 2 4 4" xfId="1090"/>
    <cellStyle name="常规 2 5" xfId="451"/>
    <cellStyle name="常规 2 5 2" xfId="453"/>
    <cellStyle name="常规 2 5 2 2" xfId="1094"/>
    <cellStyle name="常规 2 5 3" xfId="1092"/>
    <cellStyle name="常规 2 6" xfId="454"/>
    <cellStyle name="常规 2 6 2" xfId="455"/>
    <cellStyle name="常规 2 6 2 2" xfId="1096"/>
    <cellStyle name="常规 2 6 3" xfId="1095"/>
    <cellStyle name="常规 2 7" xfId="386"/>
    <cellStyle name="常规 2 7 2" xfId="456"/>
    <cellStyle name="常规 2 7 2 2" xfId="1097"/>
    <cellStyle name="常规 2 7 3" xfId="1027"/>
    <cellStyle name="常规 2 8" xfId="458"/>
    <cellStyle name="常规 2 8 2" xfId="460"/>
    <cellStyle name="常规 2 8 2 2" xfId="1101"/>
    <cellStyle name="常规 2 8 3" xfId="1099"/>
    <cellStyle name="常规 2 9" xfId="212"/>
    <cellStyle name="常规 2 9 2" xfId="446"/>
    <cellStyle name="常规 2 9 2 2" xfId="1087"/>
    <cellStyle name="常规 2 9 3" xfId="847"/>
    <cellStyle name="常规 20" xfId="306"/>
    <cellStyle name="常规 20 2" xfId="309"/>
    <cellStyle name="常规 20 2 2" xfId="945"/>
    <cellStyle name="常规 20 3" xfId="942"/>
    <cellStyle name="常规 21" xfId="294"/>
    <cellStyle name="常规 21 2" xfId="383"/>
    <cellStyle name="常规 21 2 2" xfId="1023"/>
    <cellStyle name="常规 21 3" xfId="929"/>
    <cellStyle name="常规 22" xfId="91"/>
    <cellStyle name="常规 22 2" xfId="425"/>
    <cellStyle name="常规 22 2 2" xfId="1065"/>
    <cellStyle name="常规 22 3" xfId="722"/>
    <cellStyle name="常规 23" xfId="400"/>
    <cellStyle name="常规 23 2" xfId="429"/>
    <cellStyle name="常规 23 2 2" xfId="1069"/>
    <cellStyle name="常规 23 3" xfId="1042"/>
    <cellStyle name="常规 24" xfId="19"/>
    <cellStyle name="常规 24 2" xfId="434"/>
    <cellStyle name="常规 24 2 2" xfId="461"/>
    <cellStyle name="常规 24 2 2 2" xfId="1102"/>
    <cellStyle name="常规 24 2 3" xfId="1074"/>
    <cellStyle name="常规 24 3" xfId="431"/>
    <cellStyle name="常规 24 3 2" xfId="1071"/>
    <cellStyle name="常规 24 4" xfId="1003"/>
    <cellStyle name="常规 25" xfId="462"/>
    <cellStyle name="常规 25 2" xfId="1103"/>
    <cellStyle name="常规 26" xfId="61"/>
    <cellStyle name="常规 26 2" xfId="691"/>
    <cellStyle name="常规 27" xfId="284"/>
    <cellStyle name="常规 27 2" xfId="919"/>
    <cellStyle name="常规 28" xfId="20"/>
    <cellStyle name="常规 28 2" xfId="21"/>
    <cellStyle name="常规 28 2 2" xfId="215"/>
    <cellStyle name="常规 28 2 2 2" xfId="412"/>
    <cellStyle name="常规 28 2 2 2 2" xfId="413"/>
    <cellStyle name="常规 28 2 2 2 2 2" xfId="1057"/>
    <cellStyle name="常规 28 2 2 2 3" xfId="1055"/>
    <cellStyle name="常规 28 2 2 3" xfId="417"/>
    <cellStyle name="常规 28 2 2 3 2" xfId="1059"/>
    <cellStyle name="常规 28 2 2 4" xfId="850"/>
    <cellStyle name="常规 28 2 3" xfId="148"/>
    <cellStyle name="常规 28 2 3 2" xfId="151"/>
    <cellStyle name="常规 28 2 3 2 2" xfId="785"/>
    <cellStyle name="常规 28 2 3 3" xfId="782"/>
    <cellStyle name="常规 28 2 4" xfId="156"/>
    <cellStyle name="常规 28 2 4 2" xfId="790"/>
    <cellStyle name="常规 28 2 5" xfId="1106"/>
    <cellStyle name="常规 28 3" xfId="439"/>
    <cellStyle name="常规 28 3 2" xfId="342"/>
    <cellStyle name="常规 28 3 2 2" xfId="465"/>
    <cellStyle name="常规 28 3 2 2 2" xfId="1107"/>
    <cellStyle name="常规 28 3 2 3" xfId="979"/>
    <cellStyle name="常规 28 3 3" xfId="162"/>
    <cellStyle name="常规 28 3 3 2" xfId="796"/>
    <cellStyle name="常规 28 3 4" xfId="1080"/>
    <cellStyle name="常规 28 4" xfId="466"/>
    <cellStyle name="常规 28 4 2" xfId="467"/>
    <cellStyle name="常规 28 4 2 2" xfId="1109"/>
    <cellStyle name="常规 28 4 3" xfId="1108"/>
    <cellStyle name="常规 28 5" xfId="468"/>
    <cellStyle name="常规 28 5 2" xfId="1110"/>
    <cellStyle name="常规 28 6" xfId="922"/>
    <cellStyle name="常规 29" xfId="469"/>
    <cellStyle name="常规 29 2" xfId="470"/>
    <cellStyle name="常规 29 2 2" xfId="471"/>
    <cellStyle name="常规 29 2 2 2" xfId="473"/>
    <cellStyle name="常规 29 2 2 2 2" xfId="1115"/>
    <cellStyle name="常规 29 2 2 3" xfId="1113"/>
    <cellStyle name="常规 29 2 3" xfId="476"/>
    <cellStyle name="常规 29 2 3 2" xfId="1118"/>
    <cellStyle name="常规 29 2 4" xfId="1112"/>
    <cellStyle name="常规 29 3" xfId="479"/>
    <cellStyle name="常规 29 3 2" xfId="346"/>
    <cellStyle name="常规 29 3 2 2" xfId="984"/>
    <cellStyle name="常规 29 3 3" xfId="1121"/>
    <cellStyle name="常规 29 4" xfId="55"/>
    <cellStyle name="常规 29 4 2" xfId="684"/>
    <cellStyle name="常规 29 5" xfId="1111"/>
    <cellStyle name="常规 3" xfId="22"/>
    <cellStyle name="常规 3 2" xfId="23"/>
    <cellStyle name="常规 3 2 2" xfId="149"/>
    <cellStyle name="常规 3 2 2 2" xfId="152"/>
    <cellStyle name="常规 3 2 2 2 2" xfId="786"/>
    <cellStyle name="常规 3 2 2 3" xfId="783"/>
    <cellStyle name="常规 3 2 3" xfId="157"/>
    <cellStyle name="常规 3 2 3 2" xfId="791"/>
    <cellStyle name="常规 3 2 4" xfId="779"/>
    <cellStyle name="常规 3 3" xfId="160"/>
    <cellStyle name="常规 3 3 2" xfId="163"/>
    <cellStyle name="常规 3 3 2 2" xfId="480"/>
    <cellStyle name="常规 3 3 2 2 2" xfId="1122"/>
    <cellStyle name="常规 3 3 2 3" xfId="797"/>
    <cellStyle name="常规 3 3 3" xfId="165"/>
    <cellStyle name="常规 3 3 3 2" xfId="799"/>
    <cellStyle name="常规 3 3 4" xfId="794"/>
    <cellStyle name="常规 3 4" xfId="167"/>
    <cellStyle name="常规 3 4 2" xfId="169"/>
    <cellStyle name="常规 3 4 2 2" xfId="803"/>
    <cellStyle name="常规 3 4 3" xfId="801"/>
    <cellStyle name="常规 3 5" xfId="171"/>
    <cellStyle name="常规 3 5 2" xfId="805"/>
    <cellStyle name="常规 3 6" xfId="664"/>
    <cellStyle name="常规 3 8" xfId="24"/>
    <cellStyle name="常规 3 8 2" xfId="68"/>
    <cellStyle name="常规 3 8 2 2" xfId="452"/>
    <cellStyle name="常规 3 8 2 2 2" xfId="1093"/>
    <cellStyle name="常规 3 8 2 3" xfId="698"/>
    <cellStyle name="常规 3 8 3" xfId="71"/>
    <cellStyle name="常规 3 8 3 2" xfId="701"/>
    <cellStyle name="常规 3 8 4" xfId="1123"/>
    <cellStyle name="常规 3 9" xfId="25"/>
    <cellStyle name="常规 3 9 2" xfId="481"/>
    <cellStyle name="常规 3 9 2 2" xfId="38"/>
    <cellStyle name="常规 3 9 2 2 2" xfId="667"/>
    <cellStyle name="常规 3 9 2 3" xfId="1125"/>
    <cellStyle name="常规 3 9 3" xfId="482"/>
    <cellStyle name="常规 3 9 3 2" xfId="1126"/>
    <cellStyle name="常规 3 9 4" xfId="1124"/>
    <cellStyle name="常规 30" xfId="463"/>
    <cellStyle name="常规 30 2" xfId="1104"/>
    <cellStyle name="常规 30 3" xfId="300"/>
    <cellStyle name="常规 30 3 2" xfId="335"/>
    <cellStyle name="常规 30 3 2 2" xfId="483"/>
    <cellStyle name="常规 30 3 2 2 2" xfId="484"/>
    <cellStyle name="常规 30 3 2 2 2 2" xfId="487"/>
    <cellStyle name="常规 30 3 2 2 2 2 2" xfId="1131"/>
    <cellStyle name="常规 30 3 2 2 2 3" xfId="1128"/>
    <cellStyle name="常规 30 3 2 2 3" xfId="252"/>
    <cellStyle name="常规 30 3 2 2 3 2" xfId="887"/>
    <cellStyle name="常规 30 3 2 2 4" xfId="1127"/>
    <cellStyle name="常规 30 3 2 3" xfId="488"/>
    <cellStyle name="常规 30 3 2 3 2" xfId="489"/>
    <cellStyle name="常规 30 3 2 3 2 2" xfId="1133"/>
    <cellStyle name="常规 30 3 2 3 3" xfId="1132"/>
    <cellStyle name="常规 30 3 2 4" xfId="403"/>
    <cellStyle name="常规 30 3 2 4 2" xfId="1045"/>
    <cellStyle name="常规 30 3 2 5" xfId="972"/>
    <cellStyle name="常规 30 3 3" xfId="338"/>
    <cellStyle name="常规 30 3 3 2" xfId="387"/>
    <cellStyle name="常规 30 3 3 2 2" xfId="182"/>
    <cellStyle name="常规 30 3 3 2 2 2" xfId="817"/>
    <cellStyle name="常规 30 3 3 2 3" xfId="1029"/>
    <cellStyle name="常规 30 3 3 3" xfId="490"/>
    <cellStyle name="常规 30 3 3 3 2" xfId="1134"/>
    <cellStyle name="常规 30 3 3 4" xfId="975"/>
    <cellStyle name="常规 30 3 4" xfId="176"/>
    <cellStyle name="常规 30 3 4 2" xfId="178"/>
    <cellStyle name="常规 30 3 4 2 2" xfId="813"/>
    <cellStyle name="常规 30 3 4 3" xfId="810"/>
    <cellStyle name="常规 30 3 5" xfId="186"/>
    <cellStyle name="常规 30 3 5 2" xfId="821"/>
    <cellStyle name="常规 30 3 6" xfId="935"/>
    <cellStyle name="常规 31" xfId="62"/>
    <cellStyle name="常规 31 2" xfId="44"/>
    <cellStyle name="常规 31 2 2" xfId="262"/>
    <cellStyle name="常规 31 2 2 2" xfId="264"/>
    <cellStyle name="常规 31 2 2 2 2" xfId="267"/>
    <cellStyle name="常规 31 2 2 2 2 2" xfId="902"/>
    <cellStyle name="常规 31 2 2 2 3" xfId="899"/>
    <cellStyle name="常规 31 2 2 3" xfId="282"/>
    <cellStyle name="常规 31 2 2 3 2" xfId="917"/>
    <cellStyle name="常规 31 2 2 4" xfId="897"/>
    <cellStyle name="常规 31 2 3" xfId="491"/>
    <cellStyle name="常规 31 2 3 2" xfId="464"/>
    <cellStyle name="常规 31 2 3 2 2" xfId="1105"/>
    <cellStyle name="常规 31 2 3 3" xfId="1135"/>
    <cellStyle name="常规 31 2 4" xfId="492"/>
    <cellStyle name="常规 31 2 4 2" xfId="1136"/>
    <cellStyle name="常规 31 2 5" xfId="673"/>
    <cellStyle name="常规 31 3" xfId="692"/>
    <cellStyle name="常规 32" xfId="285"/>
    <cellStyle name="常规 32 2" xfId="920"/>
    <cellStyle name="常规 33" xfId="287"/>
    <cellStyle name="常规 34" xfId="662"/>
    <cellStyle name="常规 35" xfId="666"/>
    <cellStyle name="常规 36" xfId="37"/>
    <cellStyle name="常规 39 2" xfId="328"/>
    <cellStyle name="常规 39 2 2" xfId="965"/>
    <cellStyle name="常规 4" xfId="26"/>
    <cellStyle name="常规 4 2" xfId="27"/>
    <cellStyle name="常规 4 2 2" xfId="477"/>
    <cellStyle name="常规 4 2 2 2" xfId="79"/>
    <cellStyle name="常规 4 2 2 2 2" xfId="709"/>
    <cellStyle name="常规 4 2 2 3" xfId="1119"/>
    <cellStyle name="常规 4 2 3" xfId="494"/>
    <cellStyle name="常规 4 2 3 2" xfId="1140"/>
    <cellStyle name="常规 4 2 4" xfId="1138"/>
    <cellStyle name="常规 4 3" xfId="472"/>
    <cellStyle name="常规 4 3 2" xfId="475"/>
    <cellStyle name="常规 4 3 2 2" xfId="495"/>
    <cellStyle name="常规 4 3 2 2 2" xfId="1141"/>
    <cellStyle name="常规 4 3 2 3" xfId="1117"/>
    <cellStyle name="常规 4 3 3" xfId="485"/>
    <cellStyle name="常规 4 3 3 2" xfId="1129"/>
    <cellStyle name="常规 4 3 4" xfId="1114"/>
    <cellStyle name="常规 4 4" xfId="478"/>
    <cellStyle name="常规 4 4 2" xfId="80"/>
    <cellStyle name="常规 4 4 2 2" xfId="710"/>
    <cellStyle name="常规 4 4 3" xfId="1120"/>
    <cellStyle name="常规 4 5" xfId="493"/>
    <cellStyle name="常规 4 5 2" xfId="1139"/>
    <cellStyle name="常规 4 6" xfId="665"/>
    <cellStyle name="常规 4 7" xfId="1137"/>
    <cellStyle name="常规 4 8" xfId="1304"/>
    <cellStyle name="常规 5" xfId="1"/>
    <cellStyle name="常规 5 2" xfId="28"/>
    <cellStyle name="常规 5 2 2" xfId="58"/>
    <cellStyle name="常规 5 2 2 2" xfId="497"/>
    <cellStyle name="常规 5 2 2 2 2" xfId="29"/>
    <cellStyle name="常规 5 2 2 2 2 2" xfId="948"/>
    <cellStyle name="常规 5 2 2 2 3" xfId="1143"/>
    <cellStyle name="常规 5 2 2 3" xfId="498"/>
    <cellStyle name="常规 5 2 2 3 2" xfId="1144"/>
    <cellStyle name="常规 5 2 2 4" xfId="688"/>
    <cellStyle name="常规 5 2 3" xfId="499"/>
    <cellStyle name="常规 5 2 3 2" xfId="500"/>
    <cellStyle name="常规 5 2 3 2 2" xfId="1146"/>
    <cellStyle name="常规 5 2 3 3" xfId="1145"/>
    <cellStyle name="常规 5 2 4" xfId="501"/>
    <cellStyle name="常规 5 2 4 2" xfId="1147"/>
    <cellStyle name="常规 5 2 5" xfId="686"/>
    <cellStyle name="常规 5 3" xfId="502"/>
    <cellStyle name="常规 5 3 2" xfId="503"/>
    <cellStyle name="常规 5 3 2 2" xfId="504"/>
    <cellStyle name="常规 5 3 2 2 2" xfId="1150"/>
    <cellStyle name="常规 5 3 2 3" xfId="1149"/>
    <cellStyle name="常规 5 3 3" xfId="505"/>
    <cellStyle name="常规 5 3 3 2" xfId="1151"/>
    <cellStyle name="常规 5 3 4" xfId="1148"/>
    <cellStyle name="常规 5 4" xfId="474"/>
    <cellStyle name="常规 5 4 2" xfId="496"/>
    <cellStyle name="常规 5 4 2 2" xfId="1142"/>
    <cellStyle name="常规 5 4 3" xfId="1116"/>
    <cellStyle name="常规 5 5" xfId="486"/>
    <cellStyle name="常规 5 5 2" xfId="1130"/>
    <cellStyle name="常规 5 6" xfId="982"/>
    <cellStyle name="常规 6" xfId="506"/>
    <cellStyle name="常规 6 2" xfId="507"/>
    <cellStyle name="常规 6 2 2" xfId="508"/>
    <cellStyle name="常规 6 2 2 2" xfId="509"/>
    <cellStyle name="常规 6 2 2 2 2" xfId="1155"/>
    <cellStyle name="常规 6 2 2 3" xfId="1154"/>
    <cellStyle name="常规 6 2 3" xfId="510"/>
    <cellStyle name="常规 6 2 3 2" xfId="1156"/>
    <cellStyle name="常规 6 2 4" xfId="1153"/>
    <cellStyle name="常规 6 3" xfId="511"/>
    <cellStyle name="常规 6 3 2" xfId="512"/>
    <cellStyle name="常规 6 3 2 2" xfId="1158"/>
    <cellStyle name="常规 6 3 3" xfId="1157"/>
    <cellStyle name="常规 6 4" xfId="78"/>
    <cellStyle name="常规 6 4 2" xfId="708"/>
    <cellStyle name="常规 6 5" xfId="1152"/>
    <cellStyle name="常规 6 6" xfId="1312"/>
    <cellStyle name="常规 7" xfId="30"/>
    <cellStyle name="常规 7 2" xfId="513"/>
    <cellStyle name="常规 7 2 2" xfId="31"/>
    <cellStyle name="常规 7 2 2 2" xfId="514"/>
    <cellStyle name="常规 7 2 2 2 2" xfId="515"/>
    <cellStyle name="常规 7 2 2 2 2 2" xfId="1163"/>
    <cellStyle name="常规 7 2 2 2 3" xfId="1162"/>
    <cellStyle name="常规 7 2 2 3" xfId="516"/>
    <cellStyle name="常规 7 2 2 3 2" xfId="1164"/>
    <cellStyle name="常规 7 2 2 4" xfId="1161"/>
    <cellStyle name="常规 7 2 3" xfId="517"/>
    <cellStyle name="常规 7 2 3 2" xfId="1165"/>
    <cellStyle name="常规 7 2 4" xfId="1160"/>
    <cellStyle name="常规 7 3" xfId="518"/>
    <cellStyle name="常规 7 3 2" xfId="519"/>
    <cellStyle name="常规 7 3 2 2" xfId="520"/>
    <cellStyle name="常规 7 3 2 2 2" xfId="1168"/>
    <cellStyle name="常规 7 3 2 3" xfId="1167"/>
    <cellStyle name="常规 7 3 3" xfId="521"/>
    <cellStyle name="常规 7 3 3 2" xfId="1169"/>
    <cellStyle name="常规 7 3 4" xfId="1166"/>
    <cellStyle name="常规 7 4" xfId="522"/>
    <cellStyle name="常规 7 4 2" xfId="523"/>
    <cellStyle name="常规 7 4 2 2" xfId="1171"/>
    <cellStyle name="常规 7 4 3" xfId="1170"/>
    <cellStyle name="常规 7 5" xfId="524"/>
    <cellStyle name="常规 7 5 2" xfId="1172"/>
    <cellStyle name="常规 7 6" xfId="1159"/>
    <cellStyle name="常规 77" xfId="269"/>
    <cellStyle name="常规 77 2" xfId="525"/>
    <cellStyle name="常规 77 2 2" xfId="526"/>
    <cellStyle name="常规 77 2 2 2" xfId="527"/>
    <cellStyle name="常规 77 2 2 2 2" xfId="1175"/>
    <cellStyle name="常规 77 2 2 3" xfId="1174"/>
    <cellStyle name="常规 77 2 3" xfId="528"/>
    <cellStyle name="常规 77 2 3 2" xfId="1176"/>
    <cellStyle name="常规 77 2 4" xfId="1173"/>
    <cellStyle name="常规 77 3" xfId="529"/>
    <cellStyle name="常规 77 3 2" xfId="530"/>
    <cellStyle name="常规 77 3 2 2" xfId="1178"/>
    <cellStyle name="常规 77 3 3" xfId="1177"/>
    <cellStyle name="常规 77 4" xfId="531"/>
    <cellStyle name="常规 77 4 2" xfId="1179"/>
    <cellStyle name="常规 77 5" xfId="904"/>
    <cellStyle name="常规 8" xfId="32"/>
    <cellStyle name="常规 8 2" xfId="533"/>
    <cellStyle name="常规 8 2 2" xfId="534"/>
    <cellStyle name="常规 8 2 2 2" xfId="535"/>
    <cellStyle name="常规 8 2 2 2 2" xfId="1184"/>
    <cellStyle name="常规 8 2 2 3" xfId="1183"/>
    <cellStyle name="常规 8 2 3" xfId="536"/>
    <cellStyle name="常规 8 2 3 2" xfId="1185"/>
    <cellStyle name="常规 8 2 4" xfId="1182"/>
    <cellStyle name="常规 8 3" xfId="537"/>
    <cellStyle name="常规 8 3 2" xfId="538"/>
    <cellStyle name="常规 8 3 2 2" xfId="1187"/>
    <cellStyle name="常规 8 3 3" xfId="1186"/>
    <cellStyle name="常规 8 4" xfId="539"/>
    <cellStyle name="常规 8 4 2" xfId="1188"/>
    <cellStyle name="常规 8 5" xfId="1181"/>
    <cellStyle name="常规 80" xfId="33"/>
    <cellStyle name="常规 80 2" xfId="540"/>
    <cellStyle name="常规 80 2 2" xfId="541"/>
    <cellStyle name="常规 80 2 2 2" xfId="1191"/>
    <cellStyle name="常规 80 2 3" xfId="1190"/>
    <cellStyle name="常规 80 3" xfId="542"/>
    <cellStyle name="常规 80 3 2" xfId="1192"/>
    <cellStyle name="常规 80 4" xfId="1189"/>
    <cellStyle name="常规 81" xfId="543"/>
    <cellStyle name="常规 81 2" xfId="544"/>
    <cellStyle name="常规 81 2 2" xfId="545"/>
    <cellStyle name="常规 81 2 2 2" xfId="546"/>
    <cellStyle name="常规 81 2 2 2 2" xfId="1196"/>
    <cellStyle name="常规 81 2 2 3" xfId="1195"/>
    <cellStyle name="常规 81 2 3" xfId="547"/>
    <cellStyle name="常规 81 2 3 2" xfId="1197"/>
    <cellStyle name="常规 81 2 4" xfId="1194"/>
    <cellStyle name="常规 81 3" xfId="548"/>
    <cellStyle name="常规 81 3 2" xfId="549"/>
    <cellStyle name="常规 81 3 2 2" xfId="1199"/>
    <cellStyle name="常规 81 3 3" xfId="1198"/>
    <cellStyle name="常规 81 4" xfId="550"/>
    <cellStyle name="常规 81 4 2" xfId="1200"/>
    <cellStyle name="常规 81 5" xfId="1193"/>
    <cellStyle name="常规 82" xfId="268"/>
    <cellStyle name="常规 82 2" xfId="903"/>
    <cellStyle name="常规 83" xfId="272"/>
    <cellStyle name="常规 83 2" xfId="551"/>
    <cellStyle name="常规 83 2 2" xfId="552"/>
    <cellStyle name="常规 83 2 2 2" xfId="553"/>
    <cellStyle name="常规 83 2 2 2 2" xfId="1203"/>
    <cellStyle name="常规 83 2 2 3" xfId="1202"/>
    <cellStyle name="常规 83 2 3" xfId="554"/>
    <cellStyle name="常规 83 2 3 2" xfId="1204"/>
    <cellStyle name="常规 83 2 4" xfId="1201"/>
    <cellStyle name="常规 83 3" xfId="555"/>
    <cellStyle name="常规 83 3 2" xfId="556"/>
    <cellStyle name="常规 83 3 2 2" xfId="1206"/>
    <cellStyle name="常规 83 3 3" xfId="1205"/>
    <cellStyle name="常规 83 4" xfId="557"/>
    <cellStyle name="常规 83 4 2" xfId="1207"/>
    <cellStyle name="常规 83 5" xfId="907"/>
    <cellStyle name="常规 84" xfId="34"/>
    <cellStyle name="常规 84 2" xfId="558"/>
    <cellStyle name="常规 84 2 2" xfId="559"/>
    <cellStyle name="常规 84 2 2 2" xfId="1210"/>
    <cellStyle name="常规 84 2 3" xfId="1209"/>
    <cellStyle name="常规 84 3" xfId="560"/>
    <cellStyle name="常规 84 3 2" xfId="1211"/>
    <cellStyle name="常规 84 4" xfId="1208"/>
    <cellStyle name="常规 86" xfId="561"/>
    <cellStyle name="常规 86 2" xfId="1212"/>
    <cellStyle name="常规 87" xfId="35"/>
    <cellStyle name="常规 87 2" xfId="256"/>
    <cellStyle name="常规 87 2 2" xfId="562"/>
    <cellStyle name="常规 87 2 2 2" xfId="1214"/>
    <cellStyle name="常规 87 2 3" xfId="891"/>
    <cellStyle name="常规 87 3" xfId="92"/>
    <cellStyle name="常规 87 3 2" xfId="723"/>
    <cellStyle name="常规 87 4" xfId="1213"/>
    <cellStyle name="常规 9" xfId="563"/>
    <cellStyle name="常规 9 2" xfId="36"/>
    <cellStyle name="常规 9 2 2" xfId="564"/>
    <cellStyle name="常规 9 2 2 2" xfId="1217"/>
    <cellStyle name="常规 9 2 3" xfId="1216"/>
    <cellStyle name="常规 9 3" xfId="565"/>
    <cellStyle name="常规 9 3 2" xfId="1218"/>
    <cellStyle name="常规 9 4" xfId="1215"/>
    <cellStyle name="常规_Sheet1 2" xfId="1302"/>
    <cellStyle name="好 2" xfId="566"/>
    <cellStyle name="好 2 2" xfId="567"/>
    <cellStyle name="好 2 2 2" xfId="568"/>
    <cellStyle name="好 2 2 2 2" xfId="1221"/>
    <cellStyle name="好 2 2 3" xfId="1220"/>
    <cellStyle name="好 2 3" xfId="302"/>
    <cellStyle name="好 2 3 2" xfId="937"/>
    <cellStyle name="好 2 4" xfId="1219"/>
    <cellStyle name="汇总 2" xfId="569"/>
    <cellStyle name="汇总 2 2" xfId="570"/>
    <cellStyle name="汇总 2 2 2" xfId="571"/>
    <cellStyle name="汇总 2 2 2 2" xfId="1224"/>
    <cellStyle name="汇总 2 2 2 2 2" xfId="1462"/>
    <cellStyle name="汇总 2 2 2 2 3" xfId="1366"/>
    <cellStyle name="汇总 2 2 2 3" xfId="1411"/>
    <cellStyle name="汇总 2 2 2 4" xfId="1508"/>
    <cellStyle name="汇总 2 2 2 5" xfId="1315"/>
    <cellStyle name="汇总 2 2 3" xfId="572"/>
    <cellStyle name="汇总 2 2 3 2" xfId="1225"/>
    <cellStyle name="汇总 2 2 3 2 2" xfId="1463"/>
    <cellStyle name="汇总 2 2 3 2 3" xfId="1367"/>
    <cellStyle name="汇总 2 2 3 3" xfId="1412"/>
    <cellStyle name="汇总 2 2 3 4" xfId="1509"/>
    <cellStyle name="汇总 2 2 3 5" xfId="1316"/>
    <cellStyle name="汇总 2 2 4" xfId="1223"/>
    <cellStyle name="汇总 2 2 4 2" xfId="1461"/>
    <cellStyle name="汇总 2 2 4 3" xfId="1365"/>
    <cellStyle name="汇总 2 2 5" xfId="1410"/>
    <cellStyle name="汇总 2 2 6" xfId="1507"/>
    <cellStyle name="汇总 2 2 7" xfId="1314"/>
    <cellStyle name="汇总 2 3" xfId="574"/>
    <cellStyle name="汇总 2 3 2" xfId="1226"/>
    <cellStyle name="汇总 2 3 2 2" xfId="1464"/>
    <cellStyle name="汇总 2 3 2 3" xfId="1368"/>
    <cellStyle name="汇总 2 3 3" xfId="1413"/>
    <cellStyle name="汇总 2 3 4" xfId="1510"/>
    <cellStyle name="汇总 2 3 5" xfId="1317"/>
    <cellStyle name="汇总 2 4" xfId="220"/>
    <cellStyle name="汇总 2 4 2" xfId="855"/>
    <cellStyle name="汇总 2 4 2 2" xfId="1456"/>
    <cellStyle name="汇总 2 4 2 3" xfId="1360"/>
    <cellStyle name="汇总 2 4 3" xfId="1405"/>
    <cellStyle name="汇总 2 4 4" xfId="1502"/>
    <cellStyle name="汇总 2 4 5" xfId="1308"/>
    <cellStyle name="汇总 2 5" xfId="1222"/>
    <cellStyle name="汇总 2 5 2" xfId="1460"/>
    <cellStyle name="汇总 2 5 3" xfId="1364"/>
    <cellStyle name="汇总 2 6" xfId="1409"/>
    <cellStyle name="汇总 2 7" xfId="1506"/>
    <cellStyle name="汇总 2 8" xfId="1313"/>
    <cellStyle name="汇总 3" xfId="575"/>
    <cellStyle name="汇总 3 2" xfId="576"/>
    <cellStyle name="汇总 3 2 2" xfId="1228"/>
    <cellStyle name="汇总 3 2 2 2" xfId="1466"/>
    <cellStyle name="汇总 3 2 2 3" xfId="1370"/>
    <cellStyle name="汇总 3 2 3" xfId="1415"/>
    <cellStyle name="汇总 3 2 4" xfId="1512"/>
    <cellStyle name="汇总 3 2 5" xfId="1319"/>
    <cellStyle name="汇总 3 3" xfId="577"/>
    <cellStyle name="汇总 3 3 2" xfId="1229"/>
    <cellStyle name="汇总 3 3 2 2" xfId="1467"/>
    <cellStyle name="汇总 3 3 2 3" xfId="1371"/>
    <cellStyle name="汇总 3 3 3" xfId="1416"/>
    <cellStyle name="汇总 3 3 4" xfId="1513"/>
    <cellStyle name="汇总 3 3 5" xfId="1320"/>
    <cellStyle name="汇总 3 4" xfId="1227"/>
    <cellStyle name="汇总 3 4 2" xfId="1465"/>
    <cellStyle name="汇总 3 4 3" xfId="1369"/>
    <cellStyle name="汇总 3 5" xfId="1414"/>
    <cellStyle name="汇总 3 6" xfId="1511"/>
    <cellStyle name="汇总 3 7" xfId="1318"/>
    <cellStyle name="计算 2" xfId="578"/>
    <cellStyle name="计算 2 2" xfId="579"/>
    <cellStyle name="计算 2 2 2" xfId="580"/>
    <cellStyle name="计算 2 2 2 2" xfId="1232"/>
    <cellStyle name="计算 2 2 2 2 2" xfId="1470"/>
    <cellStyle name="计算 2 2 2 2 3" xfId="1374"/>
    <cellStyle name="计算 2 2 2 3" xfId="1419"/>
    <cellStyle name="计算 2 2 2 4" xfId="1516"/>
    <cellStyle name="计算 2 2 2 5" xfId="1323"/>
    <cellStyle name="计算 2 2 3" xfId="581"/>
    <cellStyle name="计算 2 2 3 2" xfId="1233"/>
    <cellStyle name="计算 2 2 3 2 2" xfId="1471"/>
    <cellStyle name="计算 2 2 3 2 3" xfId="1375"/>
    <cellStyle name="计算 2 2 3 3" xfId="1420"/>
    <cellStyle name="计算 2 2 3 4" xfId="1517"/>
    <cellStyle name="计算 2 2 3 5" xfId="1324"/>
    <cellStyle name="计算 2 2 4" xfId="1231"/>
    <cellStyle name="计算 2 2 4 2" xfId="1469"/>
    <cellStyle name="计算 2 2 4 3" xfId="1373"/>
    <cellStyle name="计算 2 2 5" xfId="1418"/>
    <cellStyle name="计算 2 2 6" xfId="1515"/>
    <cellStyle name="计算 2 2 7" xfId="1322"/>
    <cellStyle name="计算 2 3" xfId="582"/>
    <cellStyle name="计算 2 3 2" xfId="1234"/>
    <cellStyle name="计算 2 3 2 2" xfId="1472"/>
    <cellStyle name="计算 2 3 2 3" xfId="1376"/>
    <cellStyle name="计算 2 3 3" xfId="1421"/>
    <cellStyle name="计算 2 3 4" xfId="1518"/>
    <cellStyle name="计算 2 3 5" xfId="1325"/>
    <cellStyle name="计算 2 4" xfId="583"/>
    <cellStyle name="计算 2 4 2" xfId="1235"/>
    <cellStyle name="计算 2 4 2 2" xfId="1473"/>
    <cellStyle name="计算 2 4 2 3" xfId="1377"/>
    <cellStyle name="计算 2 4 3" xfId="1422"/>
    <cellStyle name="计算 2 4 4" xfId="1519"/>
    <cellStyle name="计算 2 4 5" xfId="1326"/>
    <cellStyle name="计算 2 5" xfId="1230"/>
    <cellStyle name="计算 2 5 2" xfId="1468"/>
    <cellStyle name="计算 2 5 3" xfId="1372"/>
    <cellStyle name="计算 2 6" xfId="1417"/>
    <cellStyle name="计算 2 7" xfId="1514"/>
    <cellStyle name="计算 2 8" xfId="1321"/>
    <cellStyle name="计算 3" xfId="69"/>
    <cellStyle name="计算 3 2" xfId="584"/>
    <cellStyle name="计算 3 2 2" xfId="1236"/>
    <cellStyle name="计算 3 2 2 2" xfId="1474"/>
    <cellStyle name="计算 3 2 2 3" xfId="1378"/>
    <cellStyle name="计算 3 2 3" xfId="1423"/>
    <cellStyle name="计算 3 2 4" xfId="1520"/>
    <cellStyle name="计算 3 2 5" xfId="1327"/>
    <cellStyle name="计算 3 3" xfId="585"/>
    <cellStyle name="计算 3 3 2" xfId="1237"/>
    <cellStyle name="计算 3 3 2 2" xfId="1475"/>
    <cellStyle name="计算 3 3 2 3" xfId="1379"/>
    <cellStyle name="计算 3 3 3" xfId="1424"/>
    <cellStyle name="计算 3 3 4" xfId="1521"/>
    <cellStyle name="计算 3 3 5" xfId="1328"/>
    <cellStyle name="计算 3 4" xfId="699"/>
    <cellStyle name="计算 3 4 2" xfId="1454"/>
    <cellStyle name="计算 3 4 3" xfId="1358"/>
    <cellStyle name="计算 3 5" xfId="1403"/>
    <cellStyle name="计算 3 6" xfId="1500"/>
    <cellStyle name="计算 3 7" xfId="1306"/>
    <cellStyle name="检查单元格 2" xfId="586"/>
    <cellStyle name="检查单元格 2 2" xfId="587"/>
    <cellStyle name="检查单元格 2 2 2" xfId="292"/>
    <cellStyle name="检查单元格 2 2 2 2" xfId="927"/>
    <cellStyle name="检查单元格 2 2 3" xfId="1239"/>
    <cellStyle name="检查单元格 2 3" xfId="588"/>
    <cellStyle name="检查单元格 2 3 2" xfId="1240"/>
    <cellStyle name="检查单元格 2 4" xfId="1238"/>
    <cellStyle name="解释性文本 2" xfId="589"/>
    <cellStyle name="解释性文本 2 2" xfId="590"/>
    <cellStyle name="解释性文本 2 2 2" xfId="591"/>
    <cellStyle name="解释性文本 2 2 2 2" xfId="1243"/>
    <cellStyle name="解释性文本 2 2 3" xfId="1242"/>
    <cellStyle name="解释性文本 2 3" xfId="47"/>
    <cellStyle name="解释性文本 2 3 2" xfId="676"/>
    <cellStyle name="解释性文本 2 4" xfId="1241"/>
    <cellStyle name="警告文本 2" xfId="592"/>
    <cellStyle name="警告文本 2 2" xfId="593"/>
    <cellStyle name="警告文本 2 2 2" xfId="573"/>
    <cellStyle name="警告文本 2 3" xfId="594"/>
    <cellStyle name="链接单元格 2" xfId="595"/>
    <cellStyle name="链接单元格 2 2" xfId="596"/>
    <cellStyle name="链接单元格 2 2 2" xfId="597"/>
    <cellStyle name="链接单元格 2 3" xfId="598"/>
    <cellStyle name="强调文字颜色 1 2" xfId="599"/>
    <cellStyle name="强调文字颜色 1 2 2" xfId="532"/>
    <cellStyle name="强调文字颜色 1 2 2 2" xfId="600"/>
    <cellStyle name="强调文字颜色 1 2 2 2 2" xfId="1245"/>
    <cellStyle name="强调文字颜色 1 2 2 3" xfId="1180"/>
    <cellStyle name="强调文字颜色 1 2 3" xfId="601"/>
    <cellStyle name="强调文字颜色 1 2 3 2" xfId="1246"/>
    <cellStyle name="强调文字颜色 1 2 4" xfId="1244"/>
    <cellStyle name="强调文字颜色 2 2" xfId="602"/>
    <cellStyle name="强调文字颜色 2 2 2" xfId="603"/>
    <cellStyle name="强调文字颜色 2 2 2 2" xfId="604"/>
    <cellStyle name="强调文字颜色 2 2 2 2 2" xfId="1249"/>
    <cellStyle name="强调文字颜色 2 2 2 3" xfId="1248"/>
    <cellStyle name="强调文字颜色 2 2 3" xfId="605"/>
    <cellStyle name="强调文字颜色 2 2 3 2" xfId="1250"/>
    <cellStyle name="强调文字颜色 2 2 4" xfId="1247"/>
    <cellStyle name="强调文字颜色 3 2" xfId="606"/>
    <cellStyle name="强调文字颜色 3 2 2" xfId="607"/>
    <cellStyle name="强调文字颜色 3 2 2 2" xfId="608"/>
    <cellStyle name="强调文字颜色 3 2 2 2 2" xfId="1253"/>
    <cellStyle name="强调文字颜色 3 2 2 3" xfId="1252"/>
    <cellStyle name="强调文字颜色 3 2 3" xfId="609"/>
    <cellStyle name="强调文字颜色 3 2 3 2" xfId="1254"/>
    <cellStyle name="强调文字颜色 3 2 4" xfId="1251"/>
    <cellStyle name="强调文字颜色 4 2" xfId="610"/>
    <cellStyle name="强调文字颜色 4 2 2" xfId="611"/>
    <cellStyle name="强调文字颜色 4 2 2 2" xfId="612"/>
    <cellStyle name="强调文字颜色 4 2 2 2 2" xfId="1257"/>
    <cellStyle name="强调文字颜色 4 2 2 3" xfId="1256"/>
    <cellStyle name="强调文字颜色 4 2 3" xfId="613"/>
    <cellStyle name="强调文字颜色 4 2 3 2" xfId="1258"/>
    <cellStyle name="强调文字颜色 4 2 4" xfId="1255"/>
    <cellStyle name="强调文字颜色 5 2" xfId="614"/>
    <cellStyle name="强调文字颜色 5 2 2" xfId="615"/>
    <cellStyle name="强调文字颜色 5 2 2 2" xfId="616"/>
    <cellStyle name="强调文字颜色 5 2 2 2 2" xfId="1261"/>
    <cellStyle name="强调文字颜色 5 2 2 3" xfId="1260"/>
    <cellStyle name="强调文字颜色 5 2 3" xfId="617"/>
    <cellStyle name="强调文字颜色 5 2 3 2" xfId="1262"/>
    <cellStyle name="强调文字颜色 5 2 4" xfId="1259"/>
    <cellStyle name="强调文字颜色 6 2" xfId="618"/>
    <cellStyle name="强调文字颜色 6 2 2" xfId="619"/>
    <cellStyle name="强调文字颜色 6 2 2 2" xfId="620"/>
    <cellStyle name="强调文字颜色 6 2 2 2 2" xfId="1265"/>
    <cellStyle name="强调文字颜色 6 2 2 3" xfId="1264"/>
    <cellStyle name="强调文字颜色 6 2 3" xfId="621"/>
    <cellStyle name="强调文字颜色 6 2 3 2" xfId="1266"/>
    <cellStyle name="强调文字颜色 6 2 4" xfId="1263"/>
    <cellStyle name="适中 2" xfId="622"/>
    <cellStyle name="适中 2 2" xfId="623"/>
    <cellStyle name="适中 2 2 2" xfId="624"/>
    <cellStyle name="适中 2 3" xfId="625"/>
    <cellStyle name="输出 2" xfId="626"/>
    <cellStyle name="输出 2 2" xfId="627"/>
    <cellStyle name="输出 2 2 2" xfId="628"/>
    <cellStyle name="输出 2 2 2 2" xfId="1427"/>
    <cellStyle name="输出 2 2 2 3" xfId="1524"/>
    <cellStyle name="输出 2 2 2 4" xfId="1331"/>
    <cellStyle name="输出 2 2 3" xfId="629"/>
    <cellStyle name="输出 2 2 3 2" xfId="1428"/>
    <cellStyle name="输出 2 2 3 3" xfId="1525"/>
    <cellStyle name="输出 2 2 3 4" xfId="1332"/>
    <cellStyle name="输出 2 2 4" xfId="1426"/>
    <cellStyle name="输出 2 2 5" xfId="1523"/>
    <cellStyle name="输出 2 2 6" xfId="1330"/>
    <cellStyle name="输出 2 3" xfId="630"/>
    <cellStyle name="输出 2 3 2" xfId="1429"/>
    <cellStyle name="输出 2 3 3" xfId="1526"/>
    <cellStyle name="输出 2 3 4" xfId="1333"/>
    <cellStyle name="输出 2 4" xfId="631"/>
    <cellStyle name="输出 2 4 2" xfId="1430"/>
    <cellStyle name="输出 2 4 3" xfId="1527"/>
    <cellStyle name="输出 2 4 4" xfId="1334"/>
    <cellStyle name="输出 2 5" xfId="1425"/>
    <cellStyle name="输出 2 6" xfId="1522"/>
    <cellStyle name="输出 2 7" xfId="1329"/>
    <cellStyle name="输出 3" xfId="632"/>
    <cellStyle name="输出 3 2" xfId="1267"/>
    <cellStyle name="输入 2" xfId="457"/>
    <cellStyle name="输入 2 2" xfId="459"/>
    <cellStyle name="输入 2 2 2" xfId="633"/>
    <cellStyle name="输入 2 2 2 2" xfId="1268"/>
    <cellStyle name="输入 2 2 2 2 2" xfId="1476"/>
    <cellStyle name="输入 2 2 2 2 3" xfId="1380"/>
    <cellStyle name="输入 2 2 2 3" xfId="1431"/>
    <cellStyle name="输入 2 2 2 4" xfId="1528"/>
    <cellStyle name="输入 2 2 2 5" xfId="1335"/>
    <cellStyle name="输入 2 2 3" xfId="634"/>
    <cellStyle name="输入 2 2 3 2" xfId="1269"/>
    <cellStyle name="输入 2 2 3 2 2" xfId="1477"/>
    <cellStyle name="输入 2 2 3 2 3" xfId="1381"/>
    <cellStyle name="输入 2 2 3 3" xfId="1432"/>
    <cellStyle name="输入 2 2 3 4" xfId="1529"/>
    <cellStyle name="输入 2 2 3 5" xfId="1336"/>
    <cellStyle name="输入 2 2 4" xfId="1100"/>
    <cellStyle name="输入 2 2 4 2" xfId="1459"/>
    <cellStyle name="输入 2 2 4 3" xfId="1363"/>
    <cellStyle name="输入 2 2 5" xfId="1408"/>
    <cellStyle name="输入 2 2 6" xfId="1505"/>
    <cellStyle name="输入 2 2 7" xfId="1311"/>
    <cellStyle name="输入 2 3" xfId="635"/>
    <cellStyle name="输入 2 3 2" xfId="1270"/>
    <cellStyle name="输入 2 3 2 2" xfId="1478"/>
    <cellStyle name="输入 2 3 2 3" xfId="1382"/>
    <cellStyle name="输入 2 3 3" xfId="1433"/>
    <cellStyle name="输入 2 3 4" xfId="1530"/>
    <cellStyle name="输入 2 3 5" xfId="1337"/>
    <cellStyle name="输入 2 4" xfId="636"/>
    <cellStyle name="输入 2 4 2" xfId="1271"/>
    <cellStyle name="输入 2 4 2 2" xfId="1479"/>
    <cellStyle name="输入 2 4 2 3" xfId="1383"/>
    <cellStyle name="输入 2 4 3" xfId="1434"/>
    <cellStyle name="输入 2 4 4" xfId="1531"/>
    <cellStyle name="输入 2 4 5" xfId="1338"/>
    <cellStyle name="输入 2 5" xfId="1098"/>
    <cellStyle name="输入 2 5 2" xfId="1458"/>
    <cellStyle name="输入 2 5 3" xfId="1362"/>
    <cellStyle name="输入 2 6" xfId="1407"/>
    <cellStyle name="输入 2 7" xfId="1504"/>
    <cellStyle name="输入 2 8" xfId="1310"/>
    <cellStyle name="输入 3" xfId="211"/>
    <cellStyle name="输入 3 2" xfId="445"/>
    <cellStyle name="输入 3 2 2" xfId="1086"/>
    <cellStyle name="输入 3 2 2 2" xfId="1457"/>
    <cellStyle name="输入 3 2 2 3" xfId="1361"/>
    <cellStyle name="输入 3 2 3" xfId="1406"/>
    <cellStyle name="输入 3 2 4" xfId="1503"/>
    <cellStyle name="输入 3 2 5" xfId="1309"/>
    <cellStyle name="输入 3 3" xfId="637"/>
    <cellStyle name="输入 3 3 2" xfId="1272"/>
    <cellStyle name="输入 3 3 2 2" xfId="1480"/>
    <cellStyle name="输入 3 3 2 3" xfId="1384"/>
    <cellStyle name="输入 3 3 3" xfId="1435"/>
    <cellStyle name="输入 3 3 4" xfId="1532"/>
    <cellStyle name="输入 3 3 5" xfId="1339"/>
    <cellStyle name="输入 3 4" xfId="846"/>
    <cellStyle name="输入 3 4 2" xfId="1455"/>
    <cellStyle name="输入 3 4 3" xfId="1359"/>
    <cellStyle name="输入 3 5" xfId="1404"/>
    <cellStyle name="输入 3 6" xfId="1501"/>
    <cellStyle name="输入 3 7" xfId="1307"/>
    <cellStyle name="着色 1" xfId="638"/>
    <cellStyle name="着色 1 2" xfId="1273"/>
    <cellStyle name="着色 2" xfId="639"/>
    <cellStyle name="着色 2 2" xfId="1274"/>
    <cellStyle name="着色 3" xfId="640"/>
    <cellStyle name="着色 3 2" xfId="1275"/>
    <cellStyle name="着色 4" xfId="641"/>
    <cellStyle name="着色 4 2" xfId="1276"/>
    <cellStyle name="着色 5" xfId="642"/>
    <cellStyle name="着色 5 2" xfId="1277"/>
    <cellStyle name="着色 6" xfId="643"/>
    <cellStyle name="着色 6 2" xfId="1278"/>
    <cellStyle name="注释 2" xfId="644"/>
    <cellStyle name="注释 2 2" xfId="645"/>
    <cellStyle name="注释 2 2 2" xfId="646"/>
    <cellStyle name="注释 2 2 2 2" xfId="647"/>
    <cellStyle name="注释 2 2 2 2 2" xfId="1282"/>
    <cellStyle name="注释 2 2 2 2 2 2" xfId="1484"/>
    <cellStyle name="注释 2 2 2 2 2 3" xfId="1388"/>
    <cellStyle name="注释 2 2 2 2 3" xfId="1439"/>
    <cellStyle name="注释 2 2 2 2 4" xfId="1536"/>
    <cellStyle name="注释 2 2 2 2 5" xfId="1343"/>
    <cellStyle name="注释 2 2 2 3" xfId="648"/>
    <cellStyle name="注释 2 2 2 3 2" xfId="1283"/>
    <cellStyle name="注释 2 2 2 3 2 2" xfId="1485"/>
    <cellStyle name="注释 2 2 2 3 2 3" xfId="1389"/>
    <cellStyle name="注释 2 2 2 3 3" xfId="1440"/>
    <cellStyle name="注释 2 2 2 3 4" xfId="1537"/>
    <cellStyle name="注释 2 2 2 3 5" xfId="1344"/>
    <cellStyle name="注释 2 2 2 4" xfId="1281"/>
    <cellStyle name="注释 2 2 2 4 2" xfId="1483"/>
    <cellStyle name="注释 2 2 2 4 3" xfId="1387"/>
    <cellStyle name="注释 2 2 2 5" xfId="1438"/>
    <cellStyle name="注释 2 2 2 6" xfId="1535"/>
    <cellStyle name="注释 2 2 2 7" xfId="1342"/>
    <cellStyle name="注释 2 2 3" xfId="649"/>
    <cellStyle name="注释 2 2 3 2" xfId="1284"/>
    <cellStyle name="注释 2 2 3 2 2" xfId="1486"/>
    <cellStyle name="注释 2 2 3 2 3" xfId="1390"/>
    <cellStyle name="注释 2 2 3 3" xfId="1441"/>
    <cellStyle name="注释 2 2 3 4" xfId="1538"/>
    <cellStyle name="注释 2 2 3 5" xfId="1345"/>
    <cellStyle name="注释 2 2 4" xfId="650"/>
    <cellStyle name="注释 2 2 4 2" xfId="1285"/>
    <cellStyle name="注释 2 2 4 2 2" xfId="1487"/>
    <cellStyle name="注释 2 2 4 2 3" xfId="1391"/>
    <cellStyle name="注释 2 2 4 3" xfId="1442"/>
    <cellStyle name="注释 2 2 4 4" xfId="1539"/>
    <cellStyle name="注释 2 2 4 5" xfId="1346"/>
    <cellStyle name="注释 2 2 5" xfId="1280"/>
    <cellStyle name="注释 2 2 5 2" xfId="1482"/>
    <cellStyle name="注释 2 2 5 3" xfId="1386"/>
    <cellStyle name="注释 2 2 6" xfId="1437"/>
    <cellStyle name="注释 2 2 7" xfId="1534"/>
    <cellStyle name="注释 2 2 8" xfId="1341"/>
    <cellStyle name="注释 2 3" xfId="651"/>
    <cellStyle name="注释 2 3 2" xfId="652"/>
    <cellStyle name="注释 2 3 2 2" xfId="1287"/>
    <cellStyle name="注释 2 3 2 2 2" xfId="1489"/>
    <cellStyle name="注释 2 3 2 2 3" xfId="1393"/>
    <cellStyle name="注释 2 3 2 3" xfId="1444"/>
    <cellStyle name="注释 2 3 2 4" xfId="1541"/>
    <cellStyle name="注释 2 3 2 5" xfId="1348"/>
    <cellStyle name="注释 2 3 3" xfId="653"/>
    <cellStyle name="注释 2 3 3 2" xfId="1288"/>
    <cellStyle name="注释 2 3 3 2 2" xfId="1490"/>
    <cellStyle name="注释 2 3 3 2 3" xfId="1394"/>
    <cellStyle name="注释 2 3 3 3" xfId="1445"/>
    <cellStyle name="注释 2 3 3 4" xfId="1542"/>
    <cellStyle name="注释 2 3 3 5" xfId="1349"/>
    <cellStyle name="注释 2 3 4" xfId="1286"/>
    <cellStyle name="注释 2 3 4 2" xfId="1488"/>
    <cellStyle name="注释 2 3 4 3" xfId="1392"/>
    <cellStyle name="注释 2 3 5" xfId="1443"/>
    <cellStyle name="注释 2 3 6" xfId="1540"/>
    <cellStyle name="注释 2 3 7" xfId="1347"/>
    <cellStyle name="注释 2 4" xfId="654"/>
    <cellStyle name="注释 2 4 2" xfId="1289"/>
    <cellStyle name="注释 2 4 2 2" xfId="1491"/>
    <cellStyle name="注释 2 4 2 3" xfId="1395"/>
    <cellStyle name="注释 2 4 3" xfId="1446"/>
    <cellStyle name="注释 2 4 4" xfId="1543"/>
    <cellStyle name="注释 2 4 5" xfId="1350"/>
    <cellStyle name="注释 2 5" xfId="655"/>
    <cellStyle name="注释 2 5 2" xfId="1290"/>
    <cellStyle name="注释 2 5 2 2" xfId="1492"/>
    <cellStyle name="注释 2 5 2 3" xfId="1396"/>
    <cellStyle name="注释 2 5 3" xfId="1447"/>
    <cellStyle name="注释 2 5 4" xfId="1544"/>
    <cellStyle name="注释 2 5 5" xfId="1351"/>
    <cellStyle name="注释 2 6" xfId="1279"/>
    <cellStyle name="注释 2 6 2" xfId="1481"/>
    <cellStyle name="注释 2 6 3" xfId="1385"/>
    <cellStyle name="注释 2 7" xfId="1436"/>
    <cellStyle name="注释 2 8" xfId="1533"/>
    <cellStyle name="注释 2 9" xfId="1340"/>
    <cellStyle name="注释 3" xfId="656"/>
    <cellStyle name="注释 3 2" xfId="657"/>
    <cellStyle name="注释 3 2 2" xfId="658"/>
    <cellStyle name="注释 3 2 2 2" xfId="1293"/>
    <cellStyle name="注释 3 2 2 2 2" xfId="1495"/>
    <cellStyle name="注释 3 2 2 2 3" xfId="1399"/>
    <cellStyle name="注释 3 2 2 3" xfId="1450"/>
    <cellStyle name="注释 3 2 2 4" xfId="1547"/>
    <cellStyle name="注释 3 2 2 5" xfId="1354"/>
    <cellStyle name="注释 3 2 3" xfId="659"/>
    <cellStyle name="注释 3 2 3 2" xfId="1294"/>
    <cellStyle name="注释 3 2 3 2 2" xfId="1496"/>
    <cellStyle name="注释 3 2 3 2 3" xfId="1400"/>
    <cellStyle name="注释 3 2 3 3" xfId="1451"/>
    <cellStyle name="注释 3 2 3 4" xfId="1548"/>
    <cellStyle name="注释 3 2 3 5" xfId="1355"/>
    <cellStyle name="注释 3 2 4" xfId="1292"/>
    <cellStyle name="注释 3 2 4 2" xfId="1494"/>
    <cellStyle name="注释 3 2 4 3" xfId="1398"/>
    <cellStyle name="注释 3 2 5" xfId="1449"/>
    <cellStyle name="注释 3 2 6" xfId="1546"/>
    <cellStyle name="注释 3 2 7" xfId="1353"/>
    <cellStyle name="注释 3 3" xfId="660"/>
    <cellStyle name="注释 3 3 2" xfId="1295"/>
    <cellStyle name="注释 3 3 2 2" xfId="1497"/>
    <cellStyle name="注释 3 3 2 3" xfId="1401"/>
    <cellStyle name="注释 3 3 3" xfId="1452"/>
    <cellStyle name="注释 3 3 4" xfId="1549"/>
    <cellStyle name="注释 3 3 5" xfId="1356"/>
    <cellStyle name="注释 3 4" xfId="661"/>
    <cellStyle name="注释 3 4 2" xfId="1296"/>
    <cellStyle name="注释 3 4 2 2" xfId="1498"/>
    <cellStyle name="注释 3 4 2 3" xfId="1402"/>
    <cellStyle name="注释 3 4 3" xfId="1453"/>
    <cellStyle name="注释 3 4 4" xfId="1550"/>
    <cellStyle name="注释 3 4 5" xfId="1357"/>
    <cellStyle name="注释 3 5" xfId="1291"/>
    <cellStyle name="注释 3 5 2" xfId="1493"/>
    <cellStyle name="注释 3 5 3" xfId="1397"/>
    <cellStyle name="注释 3 6" xfId="1448"/>
    <cellStyle name="注释 3 7" xfId="1545"/>
    <cellStyle name="注释 3 8" xfId="13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333373</xdr:colOff>
      <xdr:row>1</xdr:row>
      <xdr:rowOff>257173</xdr:rowOff>
    </xdr:from>
    <xdr:to>
      <xdr:col>28</xdr:col>
      <xdr:colOff>428625</xdr:colOff>
      <xdr:row>23</xdr:row>
      <xdr:rowOff>96671</xdr:rowOff>
    </xdr:to>
    <xdr:pic>
      <xdr:nvPicPr>
        <xdr:cNvPr id="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54448" y="638173"/>
          <a:ext cx="6267452" cy="514492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2"/>
  <sheetViews>
    <sheetView topLeftCell="A31" workbookViewId="0">
      <selection activeCell="A31" sqref="A31:A44"/>
    </sheetView>
  </sheetViews>
  <sheetFormatPr defaultRowHeight="14.25"/>
  <cols>
    <col min="1" max="1" width="18.625" style="8" customWidth="1"/>
    <col min="2" max="2" width="36.625" style="9" customWidth="1"/>
    <col min="3" max="3" width="8.625" style="8" customWidth="1"/>
    <col min="4" max="4" width="9.625" style="34" customWidth="1"/>
    <col min="5" max="5" width="12.625" style="34" customWidth="1"/>
    <col min="6" max="6" width="9" style="105"/>
  </cols>
  <sheetData>
    <row r="1" spans="1:6" s="1" customFormat="1" ht="50.1" customHeight="1">
      <c r="A1" s="325" t="s">
        <v>1302</v>
      </c>
      <c r="B1" s="325"/>
      <c r="C1" s="325"/>
      <c r="D1" s="325"/>
      <c r="E1" s="325"/>
      <c r="F1" s="105"/>
    </row>
    <row r="2" spans="1:6" s="1" customFormat="1" ht="30" customHeight="1">
      <c r="A2" s="322" t="s">
        <v>5</v>
      </c>
      <c r="B2" s="322"/>
      <c r="C2" s="322"/>
      <c r="D2" s="322"/>
      <c r="E2" s="322"/>
      <c r="F2" s="105"/>
    </row>
    <row r="3" spans="1:6" ht="15.95" customHeight="1">
      <c r="A3" s="5" t="s">
        <v>0</v>
      </c>
      <c r="B3" s="7" t="s">
        <v>1</v>
      </c>
      <c r="C3" s="6" t="s">
        <v>2</v>
      </c>
      <c r="D3" s="11" t="s">
        <v>3</v>
      </c>
      <c r="E3" s="12" t="s">
        <v>4</v>
      </c>
    </row>
    <row r="4" spans="1:6" ht="15.95" customHeight="1">
      <c r="A4" s="321" t="s">
        <v>216</v>
      </c>
      <c r="B4" s="15" t="s">
        <v>26</v>
      </c>
      <c r="C4" s="16">
        <v>188</v>
      </c>
      <c r="D4" s="17">
        <v>49.8</v>
      </c>
      <c r="E4" s="18">
        <f>D4*C4</f>
        <v>9362.4</v>
      </c>
    </row>
    <row r="5" spans="1:6" ht="15.95" customHeight="1">
      <c r="A5" s="318"/>
      <c r="B5" s="15" t="s">
        <v>10</v>
      </c>
      <c r="C5" s="16">
        <v>188</v>
      </c>
      <c r="D5" s="17">
        <v>23</v>
      </c>
      <c r="E5" s="18">
        <f t="shared" ref="E5:E13" si="0">D5*C5</f>
        <v>4324</v>
      </c>
    </row>
    <row r="6" spans="1:6" ht="15.95" customHeight="1">
      <c r="A6" s="318"/>
      <c r="B6" s="15" t="s">
        <v>27</v>
      </c>
      <c r="C6" s="16">
        <v>188</v>
      </c>
      <c r="D6" s="17">
        <v>39</v>
      </c>
      <c r="E6" s="18">
        <f t="shared" si="0"/>
        <v>7332</v>
      </c>
    </row>
    <row r="7" spans="1:6" ht="15.95" customHeight="1">
      <c r="A7" s="318"/>
      <c r="B7" s="15" t="s">
        <v>28</v>
      </c>
      <c r="C7" s="16">
        <v>188</v>
      </c>
      <c r="D7" s="17">
        <v>33</v>
      </c>
      <c r="E7" s="18">
        <f>D7*C7</f>
        <v>6204</v>
      </c>
    </row>
    <row r="8" spans="1:6" ht="15.95" customHeight="1">
      <c r="A8" s="318"/>
      <c r="B8" s="15" t="s">
        <v>17</v>
      </c>
      <c r="C8" s="16">
        <v>188</v>
      </c>
      <c r="D8" s="17">
        <v>32</v>
      </c>
      <c r="E8" s="18">
        <f t="shared" si="0"/>
        <v>6016</v>
      </c>
    </row>
    <row r="9" spans="1:6" ht="15.95" customHeight="1">
      <c r="A9" s="318"/>
      <c r="B9" s="15" t="s">
        <v>29</v>
      </c>
      <c r="C9" s="16">
        <v>188</v>
      </c>
      <c r="D9" s="17">
        <v>39.9</v>
      </c>
      <c r="E9" s="18">
        <f t="shared" si="0"/>
        <v>7501.2</v>
      </c>
    </row>
    <row r="10" spans="1:6" ht="15.95" customHeight="1">
      <c r="A10" s="318"/>
      <c r="B10" s="15" t="s">
        <v>30</v>
      </c>
      <c r="C10" s="16">
        <v>188</v>
      </c>
      <c r="D10" s="17">
        <v>33</v>
      </c>
      <c r="E10" s="18">
        <f>D10*C10</f>
        <v>6204</v>
      </c>
    </row>
    <row r="11" spans="1:6" ht="15.95" customHeight="1">
      <c r="A11" s="318"/>
      <c r="B11" s="15" t="s">
        <v>31</v>
      </c>
      <c r="C11" s="16">
        <v>188</v>
      </c>
      <c r="D11" s="17">
        <v>43</v>
      </c>
      <c r="E11" s="18">
        <f t="shared" si="0"/>
        <v>8084</v>
      </c>
    </row>
    <row r="12" spans="1:6" ht="15.95" customHeight="1">
      <c r="A12" s="318"/>
      <c r="B12" s="15" t="s">
        <v>24</v>
      </c>
      <c r="C12" s="16">
        <v>188</v>
      </c>
      <c r="D12" s="17">
        <v>34</v>
      </c>
      <c r="E12" s="18">
        <f>D12*C12</f>
        <v>6392</v>
      </c>
    </row>
    <row r="13" spans="1:6" ht="15.95" customHeight="1">
      <c r="A13" s="318"/>
      <c r="B13" s="15" t="s">
        <v>32</v>
      </c>
      <c r="C13" s="16">
        <v>188</v>
      </c>
      <c r="D13" s="17">
        <v>23.8</v>
      </c>
      <c r="E13" s="18">
        <f t="shared" si="0"/>
        <v>4474.4000000000005</v>
      </c>
    </row>
    <row r="14" spans="1:6" ht="15.95" customHeight="1">
      <c r="A14" s="318"/>
      <c r="B14" s="22"/>
      <c r="C14" s="23"/>
      <c r="D14" s="24"/>
      <c r="E14" s="25"/>
    </row>
    <row r="15" spans="1:6" s="3" customFormat="1" ht="15.95" customHeight="1">
      <c r="A15" s="319"/>
      <c r="B15" s="26" t="s">
        <v>212</v>
      </c>
      <c r="C15" s="27">
        <v>188</v>
      </c>
      <c r="D15" s="28">
        <f>SUM(D4:D14)</f>
        <v>350.50000000000006</v>
      </c>
      <c r="E15" s="80">
        <f>SUM(E4:E14)</f>
        <v>65894</v>
      </c>
      <c r="F15" s="14"/>
    </row>
    <row r="16" spans="1:6" s="3" customFormat="1" ht="15.95" customHeight="1">
      <c r="A16" s="35"/>
      <c r="B16" s="36"/>
      <c r="C16" s="37"/>
      <c r="D16" s="38"/>
      <c r="E16" s="39"/>
      <c r="F16" s="14"/>
    </row>
    <row r="17" spans="1:6" ht="15.95" customHeight="1">
      <c r="A17" s="5" t="s">
        <v>0</v>
      </c>
      <c r="B17" s="7" t="s">
        <v>1</v>
      </c>
      <c r="C17" s="6" t="s">
        <v>2</v>
      </c>
      <c r="D17" s="11" t="s">
        <v>3</v>
      </c>
      <c r="E17" s="12" t="s">
        <v>4</v>
      </c>
    </row>
    <row r="18" spans="1:6" ht="15.95" customHeight="1">
      <c r="A18" s="321" t="s">
        <v>214</v>
      </c>
      <c r="B18" s="15" t="s">
        <v>18</v>
      </c>
      <c r="C18" s="16">
        <v>76</v>
      </c>
      <c r="D18" s="17">
        <v>43</v>
      </c>
      <c r="E18" s="18">
        <f>D18*C18</f>
        <v>3268</v>
      </c>
    </row>
    <row r="19" spans="1:6" ht="15.95" customHeight="1">
      <c r="A19" s="318"/>
      <c r="B19" s="15" t="s">
        <v>10</v>
      </c>
      <c r="C19" s="16">
        <v>76</v>
      </c>
      <c r="D19" s="17">
        <v>23</v>
      </c>
      <c r="E19" s="18">
        <f t="shared" ref="E19:E26" si="1">D19*C19</f>
        <v>1748</v>
      </c>
    </row>
    <row r="20" spans="1:6" ht="15.95" customHeight="1">
      <c r="A20" s="318"/>
      <c r="B20" s="15" t="s">
        <v>19</v>
      </c>
      <c r="C20" s="16">
        <v>76</v>
      </c>
      <c r="D20" s="17">
        <v>48</v>
      </c>
      <c r="E20" s="18">
        <f t="shared" si="1"/>
        <v>3648</v>
      </c>
    </row>
    <row r="21" spans="1:6" ht="15.95" customHeight="1">
      <c r="A21" s="318"/>
      <c r="B21" s="15" t="s">
        <v>20</v>
      </c>
      <c r="C21" s="16">
        <v>76</v>
      </c>
      <c r="D21" s="17">
        <v>39</v>
      </c>
      <c r="E21" s="18">
        <f>D21*C21</f>
        <v>2964</v>
      </c>
    </row>
    <row r="22" spans="1:6" ht="15.95" customHeight="1">
      <c r="A22" s="318"/>
      <c r="B22" s="15" t="s">
        <v>21</v>
      </c>
      <c r="C22" s="16">
        <v>76</v>
      </c>
      <c r="D22" s="17">
        <v>36</v>
      </c>
      <c r="E22" s="18">
        <f>D22*C22</f>
        <v>2736</v>
      </c>
    </row>
    <row r="23" spans="1:6" ht="15.95" customHeight="1">
      <c r="A23" s="318"/>
      <c r="B23" s="15" t="s">
        <v>22</v>
      </c>
      <c r="C23" s="16">
        <v>76</v>
      </c>
      <c r="D23" s="17">
        <v>25</v>
      </c>
      <c r="E23" s="18">
        <f t="shared" si="1"/>
        <v>1900</v>
      </c>
    </row>
    <row r="24" spans="1:6" ht="15.95" customHeight="1">
      <c r="A24" s="318"/>
      <c r="B24" s="15" t="s">
        <v>23</v>
      </c>
      <c r="C24" s="16">
        <v>76</v>
      </c>
      <c r="D24" s="17">
        <v>33</v>
      </c>
      <c r="E24" s="18">
        <f t="shared" si="1"/>
        <v>2508</v>
      </c>
    </row>
    <row r="25" spans="1:6" ht="15.95" customHeight="1">
      <c r="A25" s="318"/>
      <c r="B25" s="15" t="s">
        <v>24</v>
      </c>
      <c r="C25" s="16">
        <v>76</v>
      </c>
      <c r="D25" s="17">
        <v>34</v>
      </c>
      <c r="E25" s="18">
        <f>D25*C25</f>
        <v>2584</v>
      </c>
    </row>
    <row r="26" spans="1:6" ht="15.95" customHeight="1">
      <c r="A26" s="318"/>
      <c r="B26" s="15" t="s">
        <v>25</v>
      </c>
      <c r="C26" s="16">
        <v>76</v>
      </c>
      <c r="D26" s="17">
        <v>39.799999999999997</v>
      </c>
      <c r="E26" s="18">
        <f t="shared" si="1"/>
        <v>3024.7999999999997</v>
      </c>
    </row>
    <row r="27" spans="1:6" ht="15.95" customHeight="1">
      <c r="A27" s="318"/>
      <c r="B27" s="22"/>
      <c r="C27" s="23"/>
      <c r="D27" s="24"/>
      <c r="E27" s="25"/>
    </row>
    <row r="28" spans="1:6" s="3" customFormat="1" ht="15.95" customHeight="1">
      <c r="A28" s="319"/>
      <c r="B28" s="26" t="s">
        <v>212</v>
      </c>
      <c r="C28" s="27">
        <v>76</v>
      </c>
      <c r="D28" s="28">
        <f>SUM(D18:D27)</f>
        <v>320.8</v>
      </c>
      <c r="E28" s="80">
        <f>SUM(E18:E27)</f>
        <v>24380.799999999999</v>
      </c>
      <c r="F28" s="14"/>
    </row>
    <row r="29" spans="1:6" ht="15.95" customHeight="1">
      <c r="A29" s="320"/>
      <c r="B29" s="320"/>
      <c r="C29" s="320"/>
      <c r="D29" s="320"/>
      <c r="E29" s="320"/>
    </row>
    <row r="30" spans="1:6" s="1" customFormat="1" ht="15.95" customHeight="1">
      <c r="A30" s="5" t="s">
        <v>0</v>
      </c>
      <c r="B30" s="7" t="s">
        <v>1</v>
      </c>
      <c r="C30" s="6" t="s">
        <v>2</v>
      </c>
      <c r="D30" s="11" t="s">
        <v>3</v>
      </c>
      <c r="E30" s="12" t="s">
        <v>4</v>
      </c>
      <c r="F30" s="105"/>
    </row>
    <row r="31" spans="1:6" ht="15.95" customHeight="1">
      <c r="A31" s="318" t="s">
        <v>211</v>
      </c>
      <c r="B31" s="15" t="s">
        <v>6</v>
      </c>
      <c r="C31" s="16">
        <v>32</v>
      </c>
      <c r="D31" s="17">
        <v>32</v>
      </c>
      <c r="E31" s="18">
        <f>D31*C31</f>
        <v>1024</v>
      </c>
    </row>
    <row r="32" spans="1:6" ht="15.95" customHeight="1">
      <c r="A32" s="318"/>
      <c r="B32" s="15" t="s">
        <v>7</v>
      </c>
      <c r="C32" s="16">
        <v>32</v>
      </c>
      <c r="D32" s="17">
        <v>36</v>
      </c>
      <c r="E32" s="18">
        <f t="shared" ref="E32:E42" si="2">D32*C32</f>
        <v>1152</v>
      </c>
    </row>
    <row r="33" spans="1:6" ht="15.95" customHeight="1">
      <c r="A33" s="318"/>
      <c r="B33" s="15" t="s">
        <v>8</v>
      </c>
      <c r="C33" s="16">
        <v>32</v>
      </c>
      <c r="D33" s="17">
        <v>40</v>
      </c>
      <c r="E33" s="18">
        <f t="shared" si="2"/>
        <v>1280</v>
      </c>
    </row>
    <row r="34" spans="1:6" s="4" customFormat="1" ht="15.95" customHeight="1">
      <c r="A34" s="318"/>
      <c r="B34" s="19" t="s">
        <v>9</v>
      </c>
      <c r="C34" s="20">
        <v>23</v>
      </c>
      <c r="D34" s="21">
        <v>34</v>
      </c>
      <c r="E34" s="29">
        <f t="shared" si="2"/>
        <v>782</v>
      </c>
      <c r="F34" s="231"/>
    </row>
    <row r="35" spans="1:6" ht="15.95" customHeight="1">
      <c r="A35" s="318"/>
      <c r="B35" s="15" t="s">
        <v>10</v>
      </c>
      <c r="C35" s="16">
        <v>32</v>
      </c>
      <c r="D35" s="17">
        <v>23</v>
      </c>
      <c r="E35" s="18">
        <f t="shared" si="2"/>
        <v>736</v>
      </c>
    </row>
    <row r="36" spans="1:6" s="4" customFormat="1" ht="15.95" customHeight="1">
      <c r="A36" s="318"/>
      <c r="B36" s="19" t="s">
        <v>11</v>
      </c>
      <c r="C36" s="20">
        <v>9</v>
      </c>
      <c r="D36" s="21">
        <v>29.8</v>
      </c>
      <c r="E36" s="29">
        <f>D36*C36</f>
        <v>268.2</v>
      </c>
      <c r="F36" s="231"/>
    </row>
    <row r="37" spans="1:6" s="4" customFormat="1" ht="15.95" customHeight="1">
      <c r="A37" s="318"/>
      <c r="B37" s="19" t="s">
        <v>12</v>
      </c>
      <c r="C37" s="20">
        <v>9</v>
      </c>
      <c r="D37" s="21">
        <v>46</v>
      </c>
      <c r="E37" s="29">
        <f t="shared" si="2"/>
        <v>414</v>
      </c>
      <c r="F37" s="231"/>
    </row>
    <row r="38" spans="1:6" s="4" customFormat="1" ht="15.95" customHeight="1">
      <c r="A38" s="318"/>
      <c r="B38" s="19" t="s">
        <v>13</v>
      </c>
      <c r="C38" s="20">
        <v>9</v>
      </c>
      <c r="D38" s="21">
        <v>42</v>
      </c>
      <c r="E38" s="29">
        <f t="shared" si="2"/>
        <v>378</v>
      </c>
      <c r="F38" s="231"/>
    </row>
    <row r="39" spans="1:6" ht="15.95" customHeight="1">
      <c r="A39" s="318"/>
      <c r="B39" s="15" t="s">
        <v>14</v>
      </c>
      <c r="C39" s="16">
        <v>32</v>
      </c>
      <c r="D39" s="17">
        <v>49</v>
      </c>
      <c r="E39" s="18">
        <f t="shared" si="2"/>
        <v>1568</v>
      </c>
    </row>
    <row r="40" spans="1:6" s="4" customFormat="1" ht="15.95" customHeight="1">
      <c r="A40" s="318"/>
      <c r="B40" s="19" t="s">
        <v>15</v>
      </c>
      <c r="C40" s="20">
        <v>23</v>
      </c>
      <c r="D40" s="21">
        <v>19.5</v>
      </c>
      <c r="E40" s="29">
        <f t="shared" si="2"/>
        <v>448.5</v>
      </c>
      <c r="F40" s="231"/>
    </row>
    <row r="41" spans="1:6" ht="15.95" customHeight="1">
      <c r="A41" s="318"/>
      <c r="B41" s="15" t="s">
        <v>16</v>
      </c>
      <c r="C41" s="16">
        <v>32</v>
      </c>
      <c r="D41" s="17">
        <v>49.8</v>
      </c>
      <c r="E41" s="18">
        <f>D41*C41</f>
        <v>1593.6</v>
      </c>
    </row>
    <row r="42" spans="1:6" ht="15.95" customHeight="1">
      <c r="A42" s="318"/>
      <c r="B42" s="15" t="s">
        <v>17</v>
      </c>
      <c r="C42" s="16">
        <v>32</v>
      </c>
      <c r="D42" s="17">
        <v>32</v>
      </c>
      <c r="E42" s="18">
        <f t="shared" si="2"/>
        <v>1024</v>
      </c>
    </row>
    <row r="43" spans="1:6" ht="15.95" customHeight="1">
      <c r="A43" s="318"/>
      <c r="B43" s="22"/>
      <c r="C43" s="23"/>
      <c r="D43" s="24"/>
      <c r="E43" s="25"/>
    </row>
    <row r="44" spans="1:6" s="3" customFormat="1" ht="15.95" customHeight="1">
      <c r="A44" s="319"/>
      <c r="B44" s="26" t="s">
        <v>212</v>
      </c>
      <c r="C44" s="27">
        <v>32</v>
      </c>
      <c r="D44" s="28">
        <f>SUM(D31:D43)</f>
        <v>433.1</v>
      </c>
      <c r="E44" s="80">
        <f>SUM(E31:E43)</f>
        <v>10668.3</v>
      </c>
      <c r="F44" s="14"/>
    </row>
    <row r="45" spans="1:6" ht="15.95" customHeight="1">
      <c r="A45" s="320"/>
      <c r="B45" s="320"/>
      <c r="C45" s="320"/>
      <c r="D45" s="320"/>
      <c r="E45" s="320"/>
    </row>
    <row r="46" spans="1:6" ht="15.95" customHeight="1">
      <c r="A46" s="5" t="s">
        <v>0</v>
      </c>
      <c r="B46" s="7" t="s">
        <v>1</v>
      </c>
      <c r="C46" s="6" t="s">
        <v>2</v>
      </c>
      <c r="D46" s="11" t="s">
        <v>3</v>
      </c>
      <c r="E46" s="12" t="s">
        <v>4</v>
      </c>
    </row>
    <row r="47" spans="1:6" ht="15.95" customHeight="1">
      <c r="A47" s="318" t="s">
        <v>213</v>
      </c>
      <c r="B47" s="15" t="s">
        <v>6</v>
      </c>
      <c r="C47" s="16">
        <v>27</v>
      </c>
      <c r="D47" s="17">
        <v>32</v>
      </c>
      <c r="E47" s="18">
        <f>D47*C47</f>
        <v>864</v>
      </c>
    </row>
    <row r="48" spans="1:6" ht="15.95" customHeight="1">
      <c r="A48" s="318"/>
      <c r="B48" s="15" t="s">
        <v>7</v>
      </c>
      <c r="C48" s="16">
        <v>27</v>
      </c>
      <c r="D48" s="17">
        <v>36</v>
      </c>
      <c r="E48" s="18">
        <f t="shared" ref="E48:E58" si="3">D48*C48</f>
        <v>972</v>
      </c>
    </row>
    <row r="49" spans="1:6" ht="15.95" customHeight="1">
      <c r="A49" s="318"/>
      <c r="B49" s="15" t="s">
        <v>8</v>
      </c>
      <c r="C49" s="16">
        <v>27</v>
      </c>
      <c r="D49" s="17">
        <v>40</v>
      </c>
      <c r="E49" s="18">
        <f>D49*C49</f>
        <v>1080</v>
      </c>
    </row>
    <row r="50" spans="1:6" s="4" customFormat="1" ht="15.95" customHeight="1">
      <c r="A50" s="318"/>
      <c r="B50" s="19" t="s">
        <v>9</v>
      </c>
      <c r="C50" s="20">
        <v>10</v>
      </c>
      <c r="D50" s="21">
        <v>34</v>
      </c>
      <c r="E50" s="29">
        <f t="shared" si="3"/>
        <v>340</v>
      </c>
      <c r="F50" s="231"/>
    </row>
    <row r="51" spans="1:6" ht="15.95" customHeight="1">
      <c r="A51" s="318"/>
      <c r="B51" s="15" t="s">
        <v>10</v>
      </c>
      <c r="C51" s="16">
        <v>27</v>
      </c>
      <c r="D51" s="17">
        <v>23</v>
      </c>
      <c r="E51" s="18">
        <f>D51*C51</f>
        <v>621</v>
      </c>
    </row>
    <row r="52" spans="1:6" s="4" customFormat="1" ht="15.95" customHeight="1">
      <c r="A52" s="318"/>
      <c r="B52" s="19" t="s">
        <v>11</v>
      </c>
      <c r="C52" s="20">
        <v>17</v>
      </c>
      <c r="D52" s="21">
        <v>29.8</v>
      </c>
      <c r="E52" s="29">
        <f>D52*C52</f>
        <v>506.6</v>
      </c>
      <c r="F52" s="231"/>
    </row>
    <row r="53" spans="1:6" s="4" customFormat="1" ht="15.95" customHeight="1">
      <c r="A53" s="318"/>
      <c r="B53" s="19" t="s">
        <v>12</v>
      </c>
      <c r="C53" s="20">
        <v>17</v>
      </c>
      <c r="D53" s="21">
        <v>46</v>
      </c>
      <c r="E53" s="29">
        <f t="shared" si="3"/>
        <v>782</v>
      </c>
      <c r="F53" s="231"/>
    </row>
    <row r="54" spans="1:6" s="4" customFormat="1" ht="15.95" customHeight="1">
      <c r="A54" s="318"/>
      <c r="B54" s="19" t="s">
        <v>13</v>
      </c>
      <c r="C54" s="20">
        <v>17</v>
      </c>
      <c r="D54" s="21">
        <v>42</v>
      </c>
      <c r="E54" s="29">
        <f t="shared" si="3"/>
        <v>714</v>
      </c>
      <c r="F54" s="231"/>
    </row>
    <row r="55" spans="1:6" ht="15.95" customHeight="1">
      <c r="A55" s="318"/>
      <c r="B55" s="15" t="s">
        <v>14</v>
      </c>
      <c r="C55" s="16">
        <v>27</v>
      </c>
      <c r="D55" s="17">
        <v>49</v>
      </c>
      <c r="E55" s="18">
        <f t="shared" si="3"/>
        <v>1323</v>
      </c>
    </row>
    <row r="56" spans="1:6" s="4" customFormat="1" ht="15.95" customHeight="1">
      <c r="A56" s="318"/>
      <c r="B56" s="19" t="s">
        <v>15</v>
      </c>
      <c r="C56" s="20">
        <v>10</v>
      </c>
      <c r="D56" s="21">
        <v>19.5</v>
      </c>
      <c r="E56" s="29">
        <f t="shared" si="3"/>
        <v>195</v>
      </c>
      <c r="F56" s="231"/>
    </row>
    <row r="57" spans="1:6" ht="15.95" customHeight="1">
      <c r="A57" s="318"/>
      <c r="B57" s="15" t="s">
        <v>16</v>
      </c>
      <c r="C57" s="16">
        <v>27</v>
      </c>
      <c r="D57" s="17">
        <v>49.8</v>
      </c>
      <c r="E57" s="18">
        <f>D57*C57</f>
        <v>1344.6</v>
      </c>
    </row>
    <row r="58" spans="1:6" ht="15.95" customHeight="1">
      <c r="A58" s="318"/>
      <c r="B58" s="15" t="s">
        <v>17</v>
      </c>
      <c r="C58" s="16">
        <v>27</v>
      </c>
      <c r="D58" s="17">
        <v>32</v>
      </c>
      <c r="E58" s="18">
        <f t="shared" si="3"/>
        <v>864</v>
      </c>
    </row>
    <row r="59" spans="1:6" ht="15.95" customHeight="1">
      <c r="A59" s="318"/>
      <c r="B59" s="22"/>
      <c r="C59" s="23"/>
      <c r="D59" s="24"/>
      <c r="E59" s="25"/>
    </row>
    <row r="60" spans="1:6" s="3" customFormat="1" ht="15.95" customHeight="1">
      <c r="A60" s="319"/>
      <c r="B60" s="26" t="s">
        <v>212</v>
      </c>
      <c r="C60" s="27">
        <v>27</v>
      </c>
      <c r="D60" s="28">
        <f>SUM(D47:D59)</f>
        <v>433.1</v>
      </c>
      <c r="E60" s="80">
        <f>SUM(E47:E59)</f>
        <v>9606.2000000000007</v>
      </c>
      <c r="F60" s="14"/>
    </row>
    <row r="61" spans="1:6" ht="15.95" customHeight="1">
      <c r="A61" s="320"/>
      <c r="B61" s="320"/>
      <c r="C61" s="320"/>
      <c r="D61" s="320"/>
      <c r="E61" s="320"/>
    </row>
    <row r="62" spans="1:6" ht="30" customHeight="1">
      <c r="A62" s="322" t="s">
        <v>224</v>
      </c>
      <c r="B62" s="322"/>
      <c r="C62" s="322"/>
      <c r="D62" s="322"/>
      <c r="E62" s="322"/>
    </row>
    <row r="63" spans="1:6" ht="15.95" customHeight="1">
      <c r="A63" s="5" t="s">
        <v>0</v>
      </c>
      <c r="B63" s="7" t="s">
        <v>1</v>
      </c>
      <c r="C63" s="6" t="s">
        <v>2</v>
      </c>
      <c r="D63" s="11" t="s">
        <v>3</v>
      </c>
      <c r="E63" s="12" t="s">
        <v>4</v>
      </c>
    </row>
    <row r="64" spans="1:6" ht="15.95" customHeight="1">
      <c r="A64" s="318" t="s">
        <v>217</v>
      </c>
      <c r="B64" s="15" t="s">
        <v>10</v>
      </c>
      <c r="C64" s="16">
        <v>29</v>
      </c>
      <c r="D64" s="17">
        <v>23</v>
      </c>
      <c r="E64" s="18">
        <f>D64*C64</f>
        <v>667</v>
      </c>
    </row>
    <row r="65" spans="1:6" s="4" customFormat="1" ht="15.95" customHeight="1">
      <c r="A65" s="318"/>
      <c r="B65" s="19" t="s">
        <v>33</v>
      </c>
      <c r="C65" s="20">
        <v>7</v>
      </c>
      <c r="D65" s="21">
        <v>35</v>
      </c>
      <c r="E65" s="29">
        <f t="shared" ref="E65:E73" si="4">D65*C65</f>
        <v>245</v>
      </c>
      <c r="F65" s="231"/>
    </row>
    <row r="66" spans="1:6" s="4" customFormat="1" ht="15.95" customHeight="1">
      <c r="A66" s="318"/>
      <c r="B66" s="19" t="s">
        <v>34</v>
      </c>
      <c r="C66" s="20">
        <v>7</v>
      </c>
      <c r="D66" s="21">
        <v>59</v>
      </c>
      <c r="E66" s="29">
        <f t="shared" si="4"/>
        <v>413</v>
      </c>
      <c r="F66" s="231"/>
    </row>
    <row r="67" spans="1:6" s="4" customFormat="1" ht="15.95" customHeight="1">
      <c r="A67" s="318"/>
      <c r="B67" s="19" t="s">
        <v>35</v>
      </c>
      <c r="C67" s="20">
        <v>12</v>
      </c>
      <c r="D67" s="21">
        <v>59.8</v>
      </c>
      <c r="E67" s="29">
        <f t="shared" si="4"/>
        <v>717.59999999999991</v>
      </c>
      <c r="F67" s="231"/>
    </row>
    <row r="68" spans="1:6" s="4" customFormat="1" ht="15.95" customHeight="1">
      <c r="A68" s="318"/>
      <c r="B68" s="19" t="s">
        <v>36</v>
      </c>
      <c r="C68" s="20">
        <v>10</v>
      </c>
      <c r="D68" s="21">
        <v>34</v>
      </c>
      <c r="E68" s="29">
        <f t="shared" si="4"/>
        <v>340</v>
      </c>
      <c r="F68" s="231"/>
    </row>
    <row r="69" spans="1:6" ht="15.95" customHeight="1">
      <c r="A69" s="318"/>
      <c r="B69" s="15" t="s">
        <v>37</v>
      </c>
      <c r="C69" s="16">
        <v>29</v>
      </c>
      <c r="D69" s="17">
        <v>22</v>
      </c>
      <c r="E69" s="18">
        <f>D69*C69</f>
        <v>638</v>
      </c>
    </row>
    <row r="70" spans="1:6" ht="15.95" customHeight="1">
      <c r="A70" s="318"/>
      <c r="B70" s="15" t="s">
        <v>38</v>
      </c>
      <c r="C70" s="16">
        <v>29</v>
      </c>
      <c r="D70" s="17">
        <v>35</v>
      </c>
      <c r="E70" s="18">
        <f t="shared" si="4"/>
        <v>1015</v>
      </c>
    </row>
    <row r="71" spans="1:6" ht="15.95" customHeight="1">
      <c r="A71" s="318"/>
      <c r="B71" s="15" t="s">
        <v>39</v>
      </c>
      <c r="C71" s="16">
        <v>29</v>
      </c>
      <c r="D71" s="17">
        <v>35</v>
      </c>
      <c r="E71" s="18">
        <f>D71*C71</f>
        <v>1015</v>
      </c>
    </row>
    <row r="72" spans="1:6" s="4" customFormat="1" ht="15.95" customHeight="1">
      <c r="A72" s="318"/>
      <c r="B72" s="19" t="s">
        <v>40</v>
      </c>
      <c r="C72" s="20">
        <v>22</v>
      </c>
      <c r="D72" s="21">
        <v>35</v>
      </c>
      <c r="E72" s="29">
        <f t="shared" si="4"/>
        <v>770</v>
      </c>
      <c r="F72" s="231"/>
    </row>
    <row r="73" spans="1:6" s="4" customFormat="1" ht="15.95" customHeight="1">
      <c r="A73" s="318"/>
      <c r="B73" s="19" t="s">
        <v>41</v>
      </c>
      <c r="C73" s="20">
        <v>22</v>
      </c>
      <c r="D73" s="21">
        <v>49.8</v>
      </c>
      <c r="E73" s="29">
        <f t="shared" si="4"/>
        <v>1095.5999999999999</v>
      </c>
      <c r="F73" s="231"/>
    </row>
    <row r="74" spans="1:6" ht="15.95" customHeight="1">
      <c r="A74" s="318"/>
      <c r="B74" s="15" t="s">
        <v>42</v>
      </c>
      <c r="C74" s="16">
        <v>29</v>
      </c>
      <c r="D74" s="17">
        <v>27.9</v>
      </c>
      <c r="E74" s="18">
        <f>D74*C74</f>
        <v>809.09999999999991</v>
      </c>
    </row>
    <row r="75" spans="1:6" ht="15.95" customHeight="1">
      <c r="A75" s="318"/>
      <c r="B75" s="22"/>
      <c r="C75" s="23"/>
      <c r="D75" s="24"/>
      <c r="E75" s="18"/>
    </row>
    <row r="76" spans="1:6" s="3" customFormat="1" ht="15.95" customHeight="1">
      <c r="A76" s="319"/>
      <c r="B76" s="26" t="s">
        <v>212</v>
      </c>
      <c r="C76" s="27">
        <v>29</v>
      </c>
      <c r="D76" s="28">
        <f>SUM(D64:D75)</f>
        <v>415.5</v>
      </c>
      <c r="E76" s="80">
        <f>SUM(E64:E75)</f>
        <v>7725.3000000000011</v>
      </c>
      <c r="F76" s="14"/>
    </row>
    <row r="77" spans="1:6" ht="15.95" customHeight="1">
      <c r="A77" s="320"/>
      <c r="B77" s="320"/>
      <c r="C77" s="320"/>
      <c r="D77" s="320"/>
      <c r="E77" s="320"/>
    </row>
    <row r="78" spans="1:6" ht="15.95" customHeight="1">
      <c r="A78" s="5" t="s">
        <v>0</v>
      </c>
      <c r="B78" s="7" t="s">
        <v>1</v>
      </c>
      <c r="C78" s="6" t="s">
        <v>2</v>
      </c>
      <c r="D78" s="11" t="s">
        <v>3</v>
      </c>
      <c r="E78" s="12" t="s">
        <v>4</v>
      </c>
    </row>
    <row r="79" spans="1:6" ht="15.95" customHeight="1">
      <c r="A79" s="326" t="s">
        <v>218</v>
      </c>
      <c r="B79" s="15" t="s">
        <v>10</v>
      </c>
      <c r="C79" s="16">
        <v>29</v>
      </c>
      <c r="D79" s="17">
        <v>23</v>
      </c>
      <c r="E79" s="18">
        <f>D79*C79</f>
        <v>667</v>
      </c>
    </row>
    <row r="80" spans="1:6" s="4" customFormat="1" ht="15.95" customHeight="1">
      <c r="A80" s="327"/>
      <c r="B80" s="19" t="s">
        <v>33</v>
      </c>
      <c r="C80" s="20">
        <v>12</v>
      </c>
      <c r="D80" s="21">
        <v>35</v>
      </c>
      <c r="E80" s="29">
        <f t="shared" ref="E80:E88" si="5">D80*C80</f>
        <v>420</v>
      </c>
      <c r="F80" s="231"/>
    </row>
    <row r="81" spans="1:6" s="4" customFormat="1" ht="15.95" customHeight="1">
      <c r="A81" s="327"/>
      <c r="B81" s="19" t="s">
        <v>34</v>
      </c>
      <c r="C81" s="20">
        <v>12</v>
      </c>
      <c r="D81" s="21">
        <v>59</v>
      </c>
      <c r="E81" s="29">
        <f t="shared" si="5"/>
        <v>708</v>
      </c>
      <c r="F81" s="231"/>
    </row>
    <row r="82" spans="1:6" s="4" customFormat="1" ht="15.95" customHeight="1">
      <c r="A82" s="327"/>
      <c r="B82" s="19" t="s">
        <v>35</v>
      </c>
      <c r="C82" s="20">
        <v>9</v>
      </c>
      <c r="D82" s="21">
        <v>59.8</v>
      </c>
      <c r="E82" s="29">
        <f t="shared" si="5"/>
        <v>538.19999999999993</v>
      </c>
      <c r="F82" s="231"/>
    </row>
    <row r="83" spans="1:6" s="4" customFormat="1" ht="15.95" customHeight="1">
      <c r="A83" s="327"/>
      <c r="B83" s="19" t="s">
        <v>36</v>
      </c>
      <c r="C83" s="20">
        <v>8</v>
      </c>
      <c r="D83" s="21">
        <v>34</v>
      </c>
      <c r="E83" s="29">
        <f t="shared" si="5"/>
        <v>272</v>
      </c>
      <c r="F83" s="231"/>
    </row>
    <row r="84" spans="1:6" ht="15.95" customHeight="1">
      <c r="A84" s="327"/>
      <c r="B84" s="15" t="s">
        <v>37</v>
      </c>
      <c r="C84" s="16">
        <v>29</v>
      </c>
      <c r="D84" s="17">
        <v>22</v>
      </c>
      <c r="E84" s="18">
        <f t="shared" si="5"/>
        <v>638</v>
      </c>
    </row>
    <row r="85" spans="1:6" ht="15.95" customHeight="1">
      <c r="A85" s="327"/>
      <c r="B85" s="15" t="s">
        <v>38</v>
      </c>
      <c r="C85" s="16">
        <v>29</v>
      </c>
      <c r="D85" s="17">
        <v>35</v>
      </c>
      <c r="E85" s="18">
        <f>D85*C85</f>
        <v>1015</v>
      </c>
    </row>
    <row r="86" spans="1:6" ht="15.95" customHeight="1">
      <c r="A86" s="327"/>
      <c r="B86" s="15" t="s">
        <v>39</v>
      </c>
      <c r="C86" s="16">
        <v>29</v>
      </c>
      <c r="D86" s="17">
        <v>35</v>
      </c>
      <c r="E86" s="18">
        <f>D86*C86</f>
        <v>1015</v>
      </c>
    </row>
    <row r="87" spans="1:6" s="4" customFormat="1" ht="15.95" customHeight="1">
      <c r="A87" s="327"/>
      <c r="B87" s="19" t="s">
        <v>40</v>
      </c>
      <c r="C87" s="20">
        <v>17</v>
      </c>
      <c r="D87" s="21">
        <v>35</v>
      </c>
      <c r="E87" s="29">
        <f t="shared" si="5"/>
        <v>595</v>
      </c>
      <c r="F87" s="231"/>
    </row>
    <row r="88" spans="1:6" s="4" customFormat="1" ht="15.95" customHeight="1">
      <c r="A88" s="327"/>
      <c r="B88" s="19" t="s">
        <v>41</v>
      </c>
      <c r="C88" s="20">
        <v>17</v>
      </c>
      <c r="D88" s="21">
        <v>49.8</v>
      </c>
      <c r="E88" s="29">
        <f t="shared" si="5"/>
        <v>846.59999999999991</v>
      </c>
      <c r="F88" s="231"/>
    </row>
    <row r="89" spans="1:6" ht="15.95" customHeight="1">
      <c r="A89" s="327"/>
      <c r="B89" s="15" t="s">
        <v>42</v>
      </c>
      <c r="C89" s="16">
        <v>29</v>
      </c>
      <c r="D89" s="17">
        <v>27.9</v>
      </c>
      <c r="E89" s="18">
        <f>D89*C89</f>
        <v>809.09999999999991</v>
      </c>
    </row>
    <row r="90" spans="1:6" ht="15.95" customHeight="1">
      <c r="A90" s="327"/>
      <c r="B90" s="22"/>
      <c r="C90" s="23"/>
      <c r="D90" s="24"/>
      <c r="E90" s="25"/>
    </row>
    <row r="91" spans="1:6" s="3" customFormat="1" ht="15.95" customHeight="1">
      <c r="A91" s="328"/>
      <c r="B91" s="26" t="s">
        <v>212</v>
      </c>
      <c r="C91" s="27">
        <v>29</v>
      </c>
      <c r="D91" s="28">
        <f>SUM(D79:D90)</f>
        <v>415.5</v>
      </c>
      <c r="E91" s="80">
        <f>SUM(E79:E90)</f>
        <v>7523.9</v>
      </c>
      <c r="F91" s="14"/>
    </row>
    <row r="92" spans="1:6" ht="15.95" customHeight="1">
      <c r="A92" s="320"/>
      <c r="B92" s="320"/>
      <c r="C92" s="320"/>
      <c r="D92" s="320"/>
      <c r="E92" s="320"/>
    </row>
    <row r="93" spans="1:6" ht="15.95" customHeight="1">
      <c r="A93" s="5" t="s">
        <v>0</v>
      </c>
      <c r="B93" s="7" t="s">
        <v>1</v>
      </c>
      <c r="C93" s="6" t="s">
        <v>2</v>
      </c>
      <c r="D93" s="11" t="s">
        <v>3</v>
      </c>
      <c r="E93" s="12" t="s">
        <v>4</v>
      </c>
    </row>
    <row r="94" spans="1:6" ht="15.95" customHeight="1">
      <c r="A94" s="326" t="s">
        <v>219</v>
      </c>
      <c r="B94" s="15" t="s">
        <v>10</v>
      </c>
      <c r="C94" s="16">
        <v>31</v>
      </c>
      <c r="D94" s="17">
        <v>23</v>
      </c>
      <c r="E94" s="18">
        <f>D94*C94</f>
        <v>713</v>
      </c>
    </row>
    <row r="95" spans="1:6" s="4" customFormat="1" ht="15.95" customHeight="1">
      <c r="A95" s="327"/>
      <c r="B95" s="19" t="s">
        <v>33</v>
      </c>
      <c r="C95" s="20">
        <v>9</v>
      </c>
      <c r="D95" s="21">
        <v>35</v>
      </c>
      <c r="E95" s="29">
        <f t="shared" ref="E95:E103" si="6">D95*C95</f>
        <v>315</v>
      </c>
      <c r="F95" s="231"/>
    </row>
    <row r="96" spans="1:6" s="4" customFormat="1" ht="15.95" customHeight="1">
      <c r="A96" s="327"/>
      <c r="B96" s="19" t="s">
        <v>34</v>
      </c>
      <c r="C96" s="20">
        <v>9</v>
      </c>
      <c r="D96" s="21">
        <v>59</v>
      </c>
      <c r="E96" s="29">
        <f t="shared" si="6"/>
        <v>531</v>
      </c>
      <c r="F96" s="231"/>
    </row>
    <row r="97" spans="1:6" s="4" customFormat="1" ht="15.95" customHeight="1">
      <c r="A97" s="327"/>
      <c r="B97" s="19" t="s">
        <v>35</v>
      </c>
      <c r="C97" s="20">
        <v>19</v>
      </c>
      <c r="D97" s="21">
        <v>59.8</v>
      </c>
      <c r="E97" s="29">
        <f t="shared" si="6"/>
        <v>1136.2</v>
      </c>
      <c r="F97" s="231"/>
    </row>
    <row r="98" spans="1:6" s="4" customFormat="1" ht="15.95" customHeight="1">
      <c r="A98" s="327"/>
      <c r="B98" s="19" t="s">
        <v>36</v>
      </c>
      <c r="C98" s="20">
        <v>3</v>
      </c>
      <c r="D98" s="21">
        <v>34</v>
      </c>
      <c r="E98" s="29">
        <f t="shared" si="6"/>
        <v>102</v>
      </c>
      <c r="F98" s="231"/>
    </row>
    <row r="99" spans="1:6" ht="15.95" customHeight="1">
      <c r="A99" s="327"/>
      <c r="B99" s="15" t="s">
        <v>37</v>
      </c>
      <c r="C99" s="16">
        <v>31</v>
      </c>
      <c r="D99" s="17">
        <v>22</v>
      </c>
      <c r="E99" s="18">
        <f t="shared" si="6"/>
        <v>682</v>
      </c>
    </row>
    <row r="100" spans="1:6" ht="15.95" customHeight="1">
      <c r="A100" s="327"/>
      <c r="B100" s="15" t="s">
        <v>38</v>
      </c>
      <c r="C100" s="16">
        <v>31</v>
      </c>
      <c r="D100" s="17">
        <v>35</v>
      </c>
      <c r="E100" s="18">
        <f>D100*C100</f>
        <v>1085</v>
      </c>
    </row>
    <row r="101" spans="1:6" ht="15.95" customHeight="1">
      <c r="A101" s="327"/>
      <c r="B101" s="15" t="s">
        <v>39</v>
      </c>
      <c r="C101" s="16">
        <v>31</v>
      </c>
      <c r="D101" s="17">
        <v>35</v>
      </c>
      <c r="E101" s="18">
        <f t="shared" si="6"/>
        <v>1085</v>
      </c>
    </row>
    <row r="102" spans="1:6" s="4" customFormat="1" ht="15.95" customHeight="1">
      <c r="A102" s="327"/>
      <c r="B102" s="19" t="s">
        <v>40</v>
      </c>
      <c r="C102" s="20">
        <v>22</v>
      </c>
      <c r="D102" s="21">
        <v>35</v>
      </c>
      <c r="E102" s="29">
        <f t="shared" si="6"/>
        <v>770</v>
      </c>
      <c r="F102" s="231"/>
    </row>
    <row r="103" spans="1:6" s="4" customFormat="1" ht="15.95" customHeight="1">
      <c r="A103" s="327"/>
      <c r="B103" s="19" t="s">
        <v>41</v>
      </c>
      <c r="C103" s="20">
        <v>22</v>
      </c>
      <c r="D103" s="21">
        <v>49.8</v>
      </c>
      <c r="E103" s="29">
        <f t="shared" si="6"/>
        <v>1095.5999999999999</v>
      </c>
      <c r="F103" s="231"/>
    </row>
    <row r="104" spans="1:6" ht="15.95" customHeight="1">
      <c r="A104" s="327"/>
      <c r="B104" s="15" t="s">
        <v>42</v>
      </c>
      <c r="C104" s="16">
        <v>31</v>
      </c>
      <c r="D104" s="17">
        <v>27.9</v>
      </c>
      <c r="E104" s="18">
        <f>D104*C104</f>
        <v>864.9</v>
      </c>
    </row>
    <row r="105" spans="1:6" ht="15.95" customHeight="1">
      <c r="A105" s="327"/>
      <c r="B105" s="22"/>
      <c r="C105" s="23"/>
      <c r="D105" s="24"/>
      <c r="E105" s="25"/>
    </row>
    <row r="106" spans="1:6" s="3" customFormat="1" ht="15.95" customHeight="1">
      <c r="A106" s="328"/>
      <c r="B106" s="26" t="s">
        <v>212</v>
      </c>
      <c r="C106" s="27">
        <v>31</v>
      </c>
      <c r="D106" s="28">
        <f>SUM(D94:D105)</f>
        <v>415.5</v>
      </c>
      <c r="E106" s="80">
        <f>SUM(E94:E105)</f>
        <v>8379.6999999999989</v>
      </c>
      <c r="F106" s="14"/>
    </row>
    <row r="107" spans="1:6" ht="15.95" customHeight="1">
      <c r="A107" s="320"/>
      <c r="B107" s="320"/>
      <c r="C107" s="320"/>
      <c r="D107" s="320"/>
      <c r="E107" s="320"/>
    </row>
    <row r="108" spans="1:6" ht="15.95" customHeight="1">
      <c r="A108" s="5" t="s">
        <v>0</v>
      </c>
      <c r="B108" s="7" t="s">
        <v>1</v>
      </c>
      <c r="C108" s="6" t="s">
        <v>2</v>
      </c>
      <c r="D108" s="11" t="s">
        <v>3</v>
      </c>
      <c r="E108" s="12" t="s">
        <v>4</v>
      </c>
    </row>
    <row r="109" spans="1:6" ht="15.95" customHeight="1">
      <c r="A109" s="318" t="s">
        <v>220</v>
      </c>
      <c r="B109" s="15" t="s">
        <v>10</v>
      </c>
      <c r="C109" s="16">
        <v>29</v>
      </c>
      <c r="D109" s="17">
        <v>23</v>
      </c>
      <c r="E109" s="18">
        <f>D109*C109</f>
        <v>667</v>
      </c>
    </row>
    <row r="110" spans="1:6" s="4" customFormat="1" ht="15.95" customHeight="1">
      <c r="A110" s="318"/>
      <c r="B110" s="19" t="s">
        <v>33</v>
      </c>
      <c r="C110" s="20">
        <v>15</v>
      </c>
      <c r="D110" s="21">
        <v>35</v>
      </c>
      <c r="E110" s="29">
        <f t="shared" ref="E110:E118" si="7">D110*C110</f>
        <v>525</v>
      </c>
      <c r="F110" s="231"/>
    </row>
    <row r="111" spans="1:6" s="4" customFormat="1" ht="15.95" customHeight="1">
      <c r="A111" s="318"/>
      <c r="B111" s="19" t="s">
        <v>34</v>
      </c>
      <c r="C111" s="20">
        <v>15</v>
      </c>
      <c r="D111" s="21">
        <v>59</v>
      </c>
      <c r="E111" s="29">
        <f t="shared" si="7"/>
        <v>885</v>
      </c>
      <c r="F111" s="231"/>
    </row>
    <row r="112" spans="1:6" s="4" customFormat="1" ht="15.95" customHeight="1">
      <c r="A112" s="318"/>
      <c r="B112" s="19" t="s">
        <v>35</v>
      </c>
      <c r="C112" s="20">
        <v>11</v>
      </c>
      <c r="D112" s="21">
        <v>59.8</v>
      </c>
      <c r="E112" s="29">
        <f t="shared" si="7"/>
        <v>657.8</v>
      </c>
      <c r="F112" s="231"/>
    </row>
    <row r="113" spans="1:6" s="4" customFormat="1" ht="15.95" customHeight="1">
      <c r="A113" s="318"/>
      <c r="B113" s="19" t="s">
        <v>36</v>
      </c>
      <c r="C113" s="20">
        <v>3</v>
      </c>
      <c r="D113" s="21">
        <v>34</v>
      </c>
      <c r="E113" s="29">
        <f t="shared" si="7"/>
        <v>102</v>
      </c>
      <c r="F113" s="231"/>
    </row>
    <row r="114" spans="1:6" ht="15.95" customHeight="1">
      <c r="A114" s="318"/>
      <c r="B114" s="15" t="s">
        <v>37</v>
      </c>
      <c r="C114" s="16">
        <v>29</v>
      </c>
      <c r="D114" s="17">
        <v>22</v>
      </c>
      <c r="E114" s="18">
        <f>D114*C114</f>
        <v>638</v>
      </c>
    </row>
    <row r="115" spans="1:6" ht="15.95" customHeight="1">
      <c r="A115" s="318"/>
      <c r="B115" s="15" t="s">
        <v>38</v>
      </c>
      <c r="C115" s="16">
        <v>29</v>
      </c>
      <c r="D115" s="17">
        <v>35</v>
      </c>
      <c r="E115" s="18">
        <f>D115*C115</f>
        <v>1015</v>
      </c>
    </row>
    <row r="116" spans="1:6" ht="15.95" customHeight="1">
      <c r="A116" s="318"/>
      <c r="B116" s="15" t="s">
        <v>39</v>
      </c>
      <c r="C116" s="16">
        <v>29</v>
      </c>
      <c r="D116" s="17">
        <v>35</v>
      </c>
      <c r="E116" s="18">
        <f t="shared" si="7"/>
        <v>1015</v>
      </c>
    </row>
    <row r="117" spans="1:6" s="4" customFormat="1" ht="15.95" customHeight="1">
      <c r="A117" s="318"/>
      <c r="B117" s="19" t="s">
        <v>40</v>
      </c>
      <c r="C117" s="20">
        <v>14</v>
      </c>
      <c r="D117" s="21">
        <v>35</v>
      </c>
      <c r="E117" s="29">
        <f t="shared" si="7"/>
        <v>490</v>
      </c>
      <c r="F117" s="231"/>
    </row>
    <row r="118" spans="1:6" s="4" customFormat="1" ht="15.95" customHeight="1">
      <c r="A118" s="318"/>
      <c r="B118" s="19" t="s">
        <v>41</v>
      </c>
      <c r="C118" s="20">
        <v>14</v>
      </c>
      <c r="D118" s="21">
        <v>49.8</v>
      </c>
      <c r="E118" s="29">
        <f t="shared" si="7"/>
        <v>697.19999999999993</v>
      </c>
      <c r="F118" s="231"/>
    </row>
    <row r="119" spans="1:6" ht="15.95" customHeight="1">
      <c r="A119" s="318"/>
      <c r="B119" s="15" t="s">
        <v>42</v>
      </c>
      <c r="C119" s="16">
        <v>29</v>
      </c>
      <c r="D119" s="17">
        <v>27.9</v>
      </c>
      <c r="E119" s="18">
        <f>D119*C119</f>
        <v>809.09999999999991</v>
      </c>
    </row>
    <row r="120" spans="1:6" ht="15.95" customHeight="1">
      <c r="A120" s="318"/>
      <c r="B120" s="22"/>
      <c r="C120" s="23"/>
      <c r="D120" s="24"/>
      <c r="E120" s="25"/>
    </row>
    <row r="121" spans="1:6" s="3" customFormat="1" ht="15.95" customHeight="1">
      <c r="A121" s="319"/>
      <c r="B121" s="26" t="s">
        <v>212</v>
      </c>
      <c r="C121" s="27">
        <v>29</v>
      </c>
      <c r="D121" s="28">
        <f>SUM(D109:D120)</f>
        <v>415.5</v>
      </c>
      <c r="E121" s="80">
        <f>SUM(E109:E120)</f>
        <v>7501.1</v>
      </c>
      <c r="F121" s="14"/>
    </row>
    <row r="122" spans="1:6" ht="15.95" customHeight="1">
      <c r="A122" s="320"/>
      <c r="B122" s="320"/>
      <c r="C122" s="320"/>
      <c r="D122" s="320"/>
      <c r="E122" s="320"/>
    </row>
    <row r="123" spans="1:6" ht="15.95" customHeight="1">
      <c r="A123" s="5" t="s">
        <v>0</v>
      </c>
      <c r="B123" s="7" t="s">
        <v>1</v>
      </c>
      <c r="C123" s="6" t="s">
        <v>2</v>
      </c>
      <c r="D123" s="11" t="s">
        <v>3</v>
      </c>
      <c r="E123" s="12" t="s">
        <v>4</v>
      </c>
    </row>
    <row r="124" spans="1:6" ht="15.95" customHeight="1">
      <c r="A124" s="318" t="s">
        <v>221</v>
      </c>
      <c r="B124" s="15" t="s">
        <v>10</v>
      </c>
      <c r="C124" s="16">
        <v>30</v>
      </c>
      <c r="D124" s="17">
        <v>23</v>
      </c>
      <c r="E124" s="18">
        <f>D124*C124</f>
        <v>690</v>
      </c>
    </row>
    <row r="125" spans="1:6" s="4" customFormat="1" ht="15.95" customHeight="1">
      <c r="A125" s="318"/>
      <c r="B125" s="19" t="s">
        <v>33</v>
      </c>
      <c r="C125" s="20">
        <v>13</v>
      </c>
      <c r="D125" s="21">
        <v>35</v>
      </c>
      <c r="E125" s="29">
        <f t="shared" ref="E125:E133" si="8">D125*C125</f>
        <v>455</v>
      </c>
      <c r="F125" s="231"/>
    </row>
    <row r="126" spans="1:6" s="4" customFormat="1" ht="15.95" customHeight="1">
      <c r="A126" s="318"/>
      <c r="B126" s="19" t="s">
        <v>34</v>
      </c>
      <c r="C126" s="20">
        <v>13</v>
      </c>
      <c r="D126" s="21">
        <v>59</v>
      </c>
      <c r="E126" s="29">
        <f t="shared" si="8"/>
        <v>767</v>
      </c>
      <c r="F126" s="231"/>
    </row>
    <row r="127" spans="1:6" s="4" customFormat="1" ht="15.95" customHeight="1">
      <c r="A127" s="318"/>
      <c r="B127" s="19" t="s">
        <v>35</v>
      </c>
      <c r="C127" s="20">
        <v>1</v>
      </c>
      <c r="D127" s="21">
        <v>59.8</v>
      </c>
      <c r="E127" s="29">
        <f t="shared" si="8"/>
        <v>59.8</v>
      </c>
      <c r="F127" s="231"/>
    </row>
    <row r="128" spans="1:6" s="4" customFormat="1" ht="15.95" customHeight="1">
      <c r="A128" s="318"/>
      <c r="B128" s="19" t="s">
        <v>36</v>
      </c>
      <c r="C128" s="20">
        <v>16</v>
      </c>
      <c r="D128" s="21">
        <v>34</v>
      </c>
      <c r="E128" s="29">
        <f t="shared" si="8"/>
        <v>544</v>
      </c>
      <c r="F128" s="231"/>
    </row>
    <row r="129" spans="1:6" ht="15.95" customHeight="1">
      <c r="A129" s="318"/>
      <c r="B129" s="15" t="s">
        <v>37</v>
      </c>
      <c r="C129" s="16">
        <v>30</v>
      </c>
      <c r="D129" s="17">
        <v>22</v>
      </c>
      <c r="E129" s="18">
        <f t="shared" si="8"/>
        <v>660</v>
      </c>
    </row>
    <row r="130" spans="1:6" ht="15.95" customHeight="1">
      <c r="A130" s="318"/>
      <c r="B130" s="15" t="s">
        <v>38</v>
      </c>
      <c r="C130" s="16">
        <v>30</v>
      </c>
      <c r="D130" s="17">
        <v>35</v>
      </c>
      <c r="E130" s="18">
        <f>D130*C130</f>
        <v>1050</v>
      </c>
    </row>
    <row r="131" spans="1:6" ht="15.95" customHeight="1">
      <c r="A131" s="318"/>
      <c r="B131" s="15" t="s">
        <v>39</v>
      </c>
      <c r="C131" s="16">
        <v>30</v>
      </c>
      <c r="D131" s="17">
        <v>35</v>
      </c>
      <c r="E131" s="18">
        <f t="shared" si="8"/>
        <v>1050</v>
      </c>
    </row>
    <row r="132" spans="1:6" s="4" customFormat="1" ht="15.95" customHeight="1">
      <c r="A132" s="318"/>
      <c r="B132" s="19" t="s">
        <v>40</v>
      </c>
      <c r="C132" s="20">
        <v>17</v>
      </c>
      <c r="D132" s="21">
        <v>35</v>
      </c>
      <c r="E132" s="29">
        <f>D132*C132</f>
        <v>595</v>
      </c>
      <c r="F132" s="231"/>
    </row>
    <row r="133" spans="1:6" s="4" customFormat="1" ht="15.95" customHeight="1">
      <c r="A133" s="318"/>
      <c r="B133" s="19" t="s">
        <v>41</v>
      </c>
      <c r="C133" s="20">
        <v>17</v>
      </c>
      <c r="D133" s="21">
        <v>49.8</v>
      </c>
      <c r="E133" s="29">
        <f t="shared" si="8"/>
        <v>846.59999999999991</v>
      </c>
      <c r="F133" s="231"/>
    </row>
    <row r="134" spans="1:6" ht="15.95" customHeight="1">
      <c r="A134" s="318"/>
      <c r="B134" s="15" t="s">
        <v>42</v>
      </c>
      <c r="C134" s="16">
        <v>30</v>
      </c>
      <c r="D134" s="17">
        <v>27.9</v>
      </c>
      <c r="E134" s="18">
        <f>D134*C134</f>
        <v>837</v>
      </c>
    </row>
    <row r="135" spans="1:6" ht="15.95" customHeight="1">
      <c r="A135" s="318"/>
      <c r="B135" s="22"/>
      <c r="C135" s="23"/>
      <c r="D135" s="24"/>
      <c r="E135" s="25"/>
    </row>
    <row r="136" spans="1:6" s="3" customFormat="1" ht="15.95" customHeight="1">
      <c r="A136" s="319"/>
      <c r="B136" s="26" t="s">
        <v>212</v>
      </c>
      <c r="C136" s="27">
        <v>30</v>
      </c>
      <c r="D136" s="28">
        <f>SUM(D124:D135)</f>
        <v>415.5</v>
      </c>
      <c r="E136" s="80">
        <f>SUM(E124:E135)</f>
        <v>7554.4</v>
      </c>
      <c r="F136" s="14"/>
    </row>
    <row r="137" spans="1:6" ht="15.95" customHeight="1">
      <c r="A137" s="320"/>
      <c r="B137" s="320"/>
      <c r="C137" s="320"/>
      <c r="D137" s="320"/>
      <c r="E137" s="320"/>
    </row>
    <row r="138" spans="1:6" ht="15.95" customHeight="1">
      <c r="A138" s="5" t="s">
        <v>0</v>
      </c>
      <c r="B138" s="7" t="s">
        <v>1</v>
      </c>
      <c r="C138" s="6" t="s">
        <v>2</v>
      </c>
      <c r="D138" s="11" t="s">
        <v>3</v>
      </c>
      <c r="E138" s="12" t="s">
        <v>4</v>
      </c>
    </row>
    <row r="139" spans="1:6" ht="15.95" customHeight="1">
      <c r="A139" s="318" t="s">
        <v>222</v>
      </c>
      <c r="B139" s="15" t="s">
        <v>10</v>
      </c>
      <c r="C139" s="16">
        <v>28</v>
      </c>
      <c r="D139" s="17">
        <v>23</v>
      </c>
      <c r="E139" s="18">
        <f>D139*C139</f>
        <v>644</v>
      </c>
    </row>
    <row r="140" spans="1:6" s="4" customFormat="1" ht="15.95" customHeight="1">
      <c r="A140" s="318"/>
      <c r="B140" s="19" t="s">
        <v>33</v>
      </c>
      <c r="C140" s="20">
        <v>11</v>
      </c>
      <c r="D140" s="21">
        <v>35</v>
      </c>
      <c r="E140" s="29">
        <f t="shared" ref="E140:E148" si="9">D140*C140</f>
        <v>385</v>
      </c>
      <c r="F140" s="317">
        <v>12</v>
      </c>
    </row>
    <row r="141" spans="1:6" s="4" customFormat="1" ht="15.95" customHeight="1">
      <c r="A141" s="318"/>
      <c r="B141" s="19" t="s">
        <v>34</v>
      </c>
      <c r="C141" s="20">
        <v>11</v>
      </c>
      <c r="D141" s="21">
        <v>59</v>
      </c>
      <c r="E141" s="29">
        <f t="shared" si="9"/>
        <v>649</v>
      </c>
      <c r="F141" s="317">
        <v>12</v>
      </c>
    </row>
    <row r="142" spans="1:6" s="4" customFormat="1" ht="15.95" customHeight="1">
      <c r="A142" s="318"/>
      <c r="B142" s="19" t="s">
        <v>35</v>
      </c>
      <c r="C142" s="20">
        <v>13</v>
      </c>
      <c r="D142" s="21">
        <v>59.8</v>
      </c>
      <c r="E142" s="29">
        <f t="shared" si="9"/>
        <v>777.4</v>
      </c>
      <c r="F142" s="231"/>
    </row>
    <row r="143" spans="1:6" s="4" customFormat="1" ht="15.95" customHeight="1">
      <c r="A143" s="318"/>
      <c r="B143" s="19" t="s">
        <v>36</v>
      </c>
      <c r="C143" s="20">
        <v>4</v>
      </c>
      <c r="D143" s="21">
        <v>34</v>
      </c>
      <c r="E143" s="29">
        <f t="shared" si="9"/>
        <v>136</v>
      </c>
      <c r="F143" s="231"/>
    </row>
    <row r="144" spans="1:6" ht="15.95" customHeight="1">
      <c r="A144" s="318"/>
      <c r="B144" s="15" t="s">
        <v>37</v>
      </c>
      <c r="C144" s="16">
        <v>28</v>
      </c>
      <c r="D144" s="17">
        <v>22</v>
      </c>
      <c r="E144" s="18">
        <f>D144*C144</f>
        <v>616</v>
      </c>
    </row>
    <row r="145" spans="1:6" ht="15.95" customHeight="1">
      <c r="A145" s="318"/>
      <c r="B145" s="15" t="s">
        <v>38</v>
      </c>
      <c r="C145" s="16">
        <v>28</v>
      </c>
      <c r="D145" s="17">
        <v>35</v>
      </c>
      <c r="E145" s="18">
        <f t="shared" si="9"/>
        <v>980</v>
      </c>
    </row>
    <row r="146" spans="1:6" ht="15.95" customHeight="1">
      <c r="A146" s="318"/>
      <c r="B146" s="15" t="s">
        <v>39</v>
      </c>
      <c r="C146" s="16">
        <v>28</v>
      </c>
      <c r="D146" s="17">
        <v>35</v>
      </c>
      <c r="E146" s="18">
        <f t="shared" si="9"/>
        <v>980</v>
      </c>
    </row>
    <row r="147" spans="1:6" s="4" customFormat="1" ht="15.95" customHeight="1">
      <c r="A147" s="318"/>
      <c r="B147" s="19" t="s">
        <v>40</v>
      </c>
      <c r="C147" s="20">
        <v>17</v>
      </c>
      <c r="D147" s="21">
        <v>35</v>
      </c>
      <c r="E147" s="29">
        <f t="shared" si="9"/>
        <v>595</v>
      </c>
      <c r="F147" s="231"/>
    </row>
    <row r="148" spans="1:6" s="4" customFormat="1" ht="15.95" customHeight="1">
      <c r="A148" s="318"/>
      <c r="B148" s="19" t="s">
        <v>41</v>
      </c>
      <c r="C148" s="20">
        <v>17</v>
      </c>
      <c r="D148" s="21">
        <v>49.8</v>
      </c>
      <c r="E148" s="29">
        <f t="shared" si="9"/>
        <v>846.59999999999991</v>
      </c>
      <c r="F148" s="231"/>
    </row>
    <row r="149" spans="1:6" ht="15.95" customHeight="1">
      <c r="A149" s="318"/>
      <c r="B149" s="15" t="s">
        <v>42</v>
      </c>
      <c r="C149" s="16">
        <v>28</v>
      </c>
      <c r="D149" s="17">
        <v>27.9</v>
      </c>
      <c r="E149" s="18">
        <f>D149*C149</f>
        <v>781.19999999999993</v>
      </c>
    </row>
    <row r="150" spans="1:6" ht="15.95" customHeight="1">
      <c r="A150" s="318"/>
      <c r="B150" s="22"/>
      <c r="C150" s="23"/>
      <c r="D150" s="24"/>
      <c r="E150" s="25"/>
    </row>
    <row r="151" spans="1:6" s="3" customFormat="1" ht="15.95" customHeight="1">
      <c r="A151" s="319"/>
      <c r="B151" s="26" t="s">
        <v>212</v>
      </c>
      <c r="C151" s="27">
        <v>28</v>
      </c>
      <c r="D151" s="28">
        <f>SUM(D139:D150)</f>
        <v>415.5</v>
      </c>
      <c r="E151" s="80">
        <f>SUM(E139:E150)</f>
        <v>7390.2</v>
      </c>
      <c r="F151" s="14"/>
    </row>
    <row r="152" spans="1:6" ht="15.95" customHeight="1">
      <c r="A152" s="320"/>
      <c r="B152" s="320"/>
      <c r="C152" s="320"/>
      <c r="D152" s="320"/>
      <c r="E152" s="320"/>
    </row>
    <row r="153" spans="1:6" ht="15.95" customHeight="1">
      <c r="A153" s="5" t="s">
        <v>0</v>
      </c>
      <c r="B153" s="7" t="s">
        <v>1</v>
      </c>
      <c r="C153" s="6" t="s">
        <v>2</v>
      </c>
      <c r="D153" s="11" t="s">
        <v>3</v>
      </c>
      <c r="E153" s="12" t="s">
        <v>4</v>
      </c>
    </row>
    <row r="154" spans="1:6" ht="15.95" customHeight="1">
      <c r="A154" s="321" t="s">
        <v>223</v>
      </c>
      <c r="B154" s="15" t="s">
        <v>10</v>
      </c>
      <c r="C154" s="16">
        <v>60</v>
      </c>
      <c r="D154" s="17">
        <v>23</v>
      </c>
      <c r="E154" s="18">
        <f>D154*C154</f>
        <v>1380</v>
      </c>
    </row>
    <row r="155" spans="1:6" ht="15.95" customHeight="1">
      <c r="A155" s="318"/>
      <c r="B155" s="15" t="s">
        <v>43</v>
      </c>
      <c r="C155" s="16">
        <v>60</v>
      </c>
      <c r="D155" s="17">
        <v>41</v>
      </c>
      <c r="E155" s="18">
        <f t="shared" ref="E155:E161" si="10">D155*C155</f>
        <v>2460</v>
      </c>
    </row>
    <row r="156" spans="1:6" ht="15.95" customHeight="1">
      <c r="A156" s="318"/>
      <c r="B156" s="15" t="s">
        <v>44</v>
      </c>
      <c r="C156" s="16">
        <v>60</v>
      </c>
      <c r="D156" s="17">
        <v>49.8</v>
      </c>
      <c r="E156" s="18">
        <f t="shared" si="10"/>
        <v>2988</v>
      </c>
    </row>
    <row r="157" spans="1:6" ht="15.95" customHeight="1">
      <c r="A157" s="318"/>
      <c r="B157" s="15" t="s">
        <v>45</v>
      </c>
      <c r="C157" s="16">
        <v>60</v>
      </c>
      <c r="D157" s="17">
        <v>37</v>
      </c>
      <c r="E157" s="18">
        <f>D157*C157</f>
        <v>2220</v>
      </c>
    </row>
    <row r="158" spans="1:6" ht="15.95" customHeight="1">
      <c r="A158" s="318"/>
      <c r="B158" s="15" t="s">
        <v>46</v>
      </c>
      <c r="C158" s="16">
        <v>60</v>
      </c>
      <c r="D158" s="17">
        <v>55</v>
      </c>
      <c r="E158" s="18">
        <f t="shared" si="10"/>
        <v>3300</v>
      </c>
    </row>
    <row r="159" spans="1:6" ht="15.95" customHeight="1">
      <c r="A159" s="318"/>
      <c r="B159" s="15" t="s">
        <v>47</v>
      </c>
      <c r="C159" s="16">
        <v>60</v>
      </c>
      <c r="D159" s="17">
        <v>36</v>
      </c>
      <c r="E159" s="18">
        <f>D159*C159</f>
        <v>2160</v>
      </c>
    </row>
    <row r="160" spans="1:6" ht="15.95" customHeight="1">
      <c r="A160" s="318"/>
      <c r="B160" s="15" t="s">
        <v>48</v>
      </c>
      <c r="C160" s="16">
        <v>60</v>
      </c>
      <c r="D160" s="17">
        <v>42</v>
      </c>
      <c r="E160" s="18">
        <f t="shared" si="10"/>
        <v>2520</v>
      </c>
    </row>
    <row r="161" spans="1:6" ht="15.95" customHeight="1">
      <c r="A161" s="318"/>
      <c r="B161" s="15" t="s">
        <v>49</v>
      </c>
      <c r="C161" s="16">
        <v>60</v>
      </c>
      <c r="D161" s="17">
        <v>30</v>
      </c>
      <c r="E161" s="18">
        <f t="shared" si="10"/>
        <v>1800</v>
      </c>
    </row>
    <row r="162" spans="1:6" ht="15.95" customHeight="1">
      <c r="A162" s="318"/>
      <c r="B162" s="15" t="s">
        <v>40</v>
      </c>
      <c r="C162" s="16">
        <v>60</v>
      </c>
      <c r="D162" s="17">
        <v>35</v>
      </c>
      <c r="E162" s="18">
        <f>D162*C162</f>
        <v>2100</v>
      </c>
    </row>
    <row r="163" spans="1:6" ht="15.95" customHeight="1">
      <c r="A163" s="318"/>
      <c r="B163" s="22"/>
      <c r="C163" s="23"/>
      <c r="D163" s="24"/>
      <c r="E163" s="25"/>
    </row>
    <row r="164" spans="1:6" s="3" customFormat="1" ht="15.95" customHeight="1">
      <c r="A164" s="319"/>
      <c r="B164" s="26" t="s">
        <v>212</v>
      </c>
      <c r="C164" s="27">
        <v>60</v>
      </c>
      <c r="D164" s="28">
        <f>SUM(D154:D163)</f>
        <v>348.8</v>
      </c>
      <c r="E164" s="80">
        <f>SUM(E154:E163)</f>
        <v>20928</v>
      </c>
      <c r="F164" s="14"/>
    </row>
    <row r="165" spans="1:6" s="3" customFormat="1" ht="15.95" customHeight="1">
      <c r="A165" s="35"/>
      <c r="B165" s="36"/>
      <c r="C165" s="37"/>
      <c r="D165" s="38"/>
      <c r="E165" s="39"/>
      <c r="F165" s="14"/>
    </row>
    <row r="166" spans="1:6" ht="30" customHeight="1">
      <c r="A166" s="322" t="s">
        <v>240</v>
      </c>
      <c r="B166" s="322"/>
      <c r="C166" s="322"/>
      <c r="D166" s="322"/>
      <c r="E166" s="322"/>
    </row>
    <row r="167" spans="1:6" ht="15.95" customHeight="1">
      <c r="A167" s="5" t="s">
        <v>0</v>
      </c>
      <c r="B167" s="7" t="s">
        <v>1</v>
      </c>
      <c r="C167" s="6" t="s">
        <v>2</v>
      </c>
      <c r="D167" s="11" t="s">
        <v>3</v>
      </c>
      <c r="E167" s="12" t="s">
        <v>4</v>
      </c>
    </row>
    <row r="168" spans="1:6" ht="15.95" customHeight="1">
      <c r="A168" s="321" t="s">
        <v>243</v>
      </c>
      <c r="B168" s="15" t="s">
        <v>113</v>
      </c>
      <c r="C168" s="16">
        <v>154</v>
      </c>
      <c r="D168" s="17">
        <v>68</v>
      </c>
      <c r="E168" s="18">
        <f>D168*C168</f>
        <v>10472</v>
      </c>
    </row>
    <row r="169" spans="1:6" ht="15.95" customHeight="1">
      <c r="A169" s="318"/>
      <c r="B169" s="15" t="s">
        <v>10</v>
      </c>
      <c r="C169" s="16">
        <v>154</v>
      </c>
      <c r="D169" s="17">
        <v>23</v>
      </c>
      <c r="E169" s="18">
        <f t="shared" ref="E169:E170" si="11">D169*C169</f>
        <v>3542</v>
      </c>
    </row>
    <row r="170" spans="1:6" ht="15.95" customHeight="1">
      <c r="A170" s="318"/>
      <c r="B170" s="15" t="s">
        <v>114</v>
      </c>
      <c r="C170" s="16">
        <v>154</v>
      </c>
      <c r="D170" s="17">
        <v>42</v>
      </c>
      <c r="E170" s="18">
        <f t="shared" si="11"/>
        <v>6468</v>
      </c>
    </row>
    <row r="171" spans="1:6" ht="15.95" customHeight="1">
      <c r="A171" s="318"/>
      <c r="B171" s="15" t="s">
        <v>115</v>
      </c>
      <c r="C171" s="16">
        <v>154</v>
      </c>
      <c r="D171" s="17">
        <v>45</v>
      </c>
      <c r="E171" s="18">
        <f>D171*C171</f>
        <v>6930</v>
      </c>
    </row>
    <row r="172" spans="1:6" ht="15.95" customHeight="1">
      <c r="A172" s="318"/>
      <c r="B172" s="15" t="s">
        <v>116</v>
      </c>
      <c r="C172" s="16">
        <v>154</v>
      </c>
      <c r="D172" s="17">
        <v>46</v>
      </c>
      <c r="E172" s="18">
        <f>D172*C172</f>
        <v>7084</v>
      </c>
    </row>
    <row r="173" spans="1:6" ht="15.95" customHeight="1">
      <c r="A173" s="318"/>
      <c r="B173" s="22"/>
      <c r="C173" s="23"/>
      <c r="D173" s="24"/>
      <c r="E173" s="25"/>
    </row>
    <row r="174" spans="1:6" s="3" customFormat="1" ht="15.95" customHeight="1">
      <c r="A174" s="319"/>
      <c r="B174" s="26" t="s">
        <v>212</v>
      </c>
      <c r="C174" s="40">
        <v>154</v>
      </c>
      <c r="D174" s="28">
        <f>SUM(D168:D173)</f>
        <v>224</v>
      </c>
      <c r="E174" s="80">
        <f>SUM(E168:E173)</f>
        <v>34496</v>
      </c>
      <c r="F174" s="14"/>
    </row>
    <row r="175" spans="1:6" ht="15.95" customHeight="1">
      <c r="A175" s="320"/>
      <c r="B175" s="320"/>
      <c r="C175" s="320"/>
      <c r="D175" s="320"/>
      <c r="E175" s="320"/>
    </row>
    <row r="176" spans="1:6" ht="15.95" customHeight="1">
      <c r="A176" s="5" t="s">
        <v>0</v>
      </c>
      <c r="B176" s="7" t="s">
        <v>1</v>
      </c>
      <c r="C176" s="6" t="s">
        <v>2</v>
      </c>
      <c r="D176" s="11" t="s">
        <v>3</v>
      </c>
      <c r="E176" s="12" t="s">
        <v>4</v>
      </c>
    </row>
    <row r="177" spans="1:6" ht="15.95" customHeight="1">
      <c r="A177" s="321" t="s">
        <v>244</v>
      </c>
      <c r="B177" s="15" t="s">
        <v>10</v>
      </c>
      <c r="C177" s="16">
        <v>53</v>
      </c>
      <c r="D177" s="17">
        <v>23</v>
      </c>
      <c r="E177" s="18">
        <f>D177*C177</f>
        <v>1219</v>
      </c>
    </row>
    <row r="178" spans="1:6" ht="15.95" customHeight="1">
      <c r="A178" s="318"/>
      <c r="B178" s="15" t="s">
        <v>117</v>
      </c>
      <c r="C178" s="16">
        <v>53</v>
      </c>
      <c r="D178" s="17">
        <v>43</v>
      </c>
      <c r="E178" s="18">
        <f t="shared" ref="E178:E179" si="12">D178*C178</f>
        <v>2279</v>
      </c>
    </row>
    <row r="179" spans="1:6" ht="15.95" customHeight="1">
      <c r="A179" s="318"/>
      <c r="B179" s="15" t="s">
        <v>118</v>
      </c>
      <c r="C179" s="16">
        <v>53</v>
      </c>
      <c r="D179" s="17">
        <v>38</v>
      </c>
      <c r="E179" s="18">
        <f t="shared" si="12"/>
        <v>2014</v>
      </c>
    </row>
    <row r="180" spans="1:6" ht="15.95" customHeight="1">
      <c r="A180" s="318"/>
      <c r="B180" s="15" t="s">
        <v>119</v>
      </c>
      <c r="C180" s="16">
        <v>53</v>
      </c>
      <c r="D180" s="17">
        <v>42</v>
      </c>
      <c r="E180" s="18">
        <f>D180*C180</f>
        <v>2226</v>
      </c>
    </row>
    <row r="181" spans="1:6" ht="15.95" customHeight="1">
      <c r="A181" s="318"/>
      <c r="B181" s="15" t="s">
        <v>120</v>
      </c>
      <c r="C181" s="16">
        <v>53</v>
      </c>
      <c r="D181" s="17">
        <v>39</v>
      </c>
      <c r="E181" s="18">
        <f>D181*C181</f>
        <v>2067</v>
      </c>
    </row>
    <row r="182" spans="1:6" ht="15.95" customHeight="1">
      <c r="A182" s="318"/>
      <c r="B182" s="15" t="s">
        <v>121</v>
      </c>
      <c r="C182" s="16">
        <v>53</v>
      </c>
      <c r="D182" s="17">
        <v>52</v>
      </c>
      <c r="E182" s="18">
        <f>D182*C182</f>
        <v>2756</v>
      </c>
    </row>
    <row r="183" spans="1:6" ht="15.95" customHeight="1">
      <c r="A183" s="318"/>
      <c r="B183" s="22"/>
      <c r="C183" s="23"/>
      <c r="D183" s="24"/>
      <c r="E183" s="25"/>
    </row>
    <row r="184" spans="1:6" s="3" customFormat="1" ht="15.95" customHeight="1">
      <c r="A184" s="319"/>
      <c r="B184" s="26" t="s">
        <v>212</v>
      </c>
      <c r="C184" s="40">
        <v>53</v>
      </c>
      <c r="D184" s="28">
        <f>SUM(D177:D183)</f>
        <v>237</v>
      </c>
      <c r="E184" s="80">
        <f>SUM(E177:E183)</f>
        <v>12561</v>
      </c>
      <c r="F184" s="14"/>
    </row>
    <row r="185" spans="1:6" s="3" customFormat="1" ht="15.95" customHeight="1">
      <c r="A185" s="35"/>
      <c r="B185" s="36"/>
      <c r="C185" s="41"/>
      <c r="D185" s="38"/>
      <c r="E185" s="39"/>
      <c r="F185" s="14"/>
    </row>
    <row r="186" spans="1:6" ht="15.95" customHeight="1">
      <c r="A186" s="5" t="s">
        <v>0</v>
      </c>
      <c r="B186" s="7" t="s">
        <v>1</v>
      </c>
      <c r="C186" s="6" t="s">
        <v>2</v>
      </c>
      <c r="D186" s="11" t="s">
        <v>3</v>
      </c>
      <c r="E186" s="12" t="s">
        <v>4</v>
      </c>
    </row>
    <row r="187" spans="1:6" ht="15.95" customHeight="1">
      <c r="A187" s="321" t="s">
        <v>241</v>
      </c>
      <c r="B187" s="15" t="s">
        <v>101</v>
      </c>
      <c r="C187" s="16">
        <v>40</v>
      </c>
      <c r="D187" s="17">
        <v>55</v>
      </c>
      <c r="E187" s="18">
        <f>D187*C187</f>
        <v>2200</v>
      </c>
    </row>
    <row r="188" spans="1:6" ht="15.95" customHeight="1">
      <c r="A188" s="318"/>
      <c r="B188" s="15" t="s">
        <v>102</v>
      </c>
      <c r="C188" s="16">
        <v>40</v>
      </c>
      <c r="D188" s="17">
        <v>49</v>
      </c>
      <c r="E188" s="18">
        <f t="shared" ref="E188:E192" si="13">D188*C188</f>
        <v>1960</v>
      </c>
    </row>
    <row r="189" spans="1:6" ht="15.95" customHeight="1">
      <c r="A189" s="318"/>
      <c r="B189" s="15" t="s">
        <v>103</v>
      </c>
      <c r="C189" s="16">
        <v>40</v>
      </c>
      <c r="D189" s="17">
        <v>55</v>
      </c>
      <c r="E189" s="18">
        <f t="shared" si="13"/>
        <v>2200</v>
      </c>
    </row>
    <row r="190" spans="1:6" ht="15.95" customHeight="1">
      <c r="A190" s="318"/>
      <c r="B190" s="15" t="s">
        <v>10</v>
      </c>
      <c r="C190" s="16">
        <v>40</v>
      </c>
      <c r="D190" s="17">
        <v>23</v>
      </c>
      <c r="E190" s="18">
        <f>D190*C190</f>
        <v>920</v>
      </c>
    </row>
    <row r="191" spans="1:6" ht="15.95" customHeight="1">
      <c r="A191" s="318"/>
      <c r="B191" s="15" t="s">
        <v>104</v>
      </c>
      <c r="C191" s="16">
        <v>40</v>
      </c>
      <c r="D191" s="17">
        <v>38</v>
      </c>
      <c r="E191" s="18">
        <f t="shared" si="13"/>
        <v>1520</v>
      </c>
    </row>
    <row r="192" spans="1:6" ht="15.95" customHeight="1">
      <c r="A192" s="318"/>
      <c r="B192" s="15" t="s">
        <v>105</v>
      </c>
      <c r="C192" s="16">
        <v>40</v>
      </c>
      <c r="D192" s="17">
        <v>49</v>
      </c>
      <c r="E192" s="18">
        <f t="shared" si="13"/>
        <v>1960</v>
      </c>
    </row>
    <row r="193" spans="1:6" ht="15.95" customHeight="1">
      <c r="A193" s="318"/>
      <c r="B193" s="15" t="s">
        <v>106</v>
      </c>
      <c r="C193" s="16">
        <v>40</v>
      </c>
      <c r="D193" s="17">
        <v>79</v>
      </c>
      <c r="E193" s="18">
        <f>D193*C193</f>
        <v>3160</v>
      </c>
    </row>
    <row r="194" spans="1:6" ht="15.95" customHeight="1">
      <c r="A194" s="318"/>
      <c r="B194" s="22"/>
      <c r="C194" s="23"/>
      <c r="D194" s="24"/>
      <c r="E194" s="25"/>
    </row>
    <row r="195" spans="1:6" s="3" customFormat="1" ht="15.95" customHeight="1">
      <c r="A195" s="319"/>
      <c r="B195" s="26" t="s">
        <v>235</v>
      </c>
      <c r="C195" s="40">
        <v>40</v>
      </c>
      <c r="D195" s="28">
        <f>SUM(D187:D194)</f>
        <v>348</v>
      </c>
      <c r="E195" s="80">
        <f>SUM(E187:E194)</f>
        <v>13920</v>
      </c>
      <c r="F195" s="14"/>
    </row>
    <row r="196" spans="1:6" ht="15.95" customHeight="1">
      <c r="A196" s="320"/>
      <c r="B196" s="320"/>
      <c r="C196" s="320"/>
      <c r="D196" s="320"/>
      <c r="E196" s="320"/>
    </row>
    <row r="197" spans="1:6" ht="15.95" customHeight="1">
      <c r="A197" s="5" t="s">
        <v>0</v>
      </c>
      <c r="B197" s="7" t="s">
        <v>1</v>
      </c>
      <c r="C197" s="6" t="s">
        <v>2</v>
      </c>
      <c r="D197" s="11" t="s">
        <v>3</v>
      </c>
      <c r="E197" s="12" t="s">
        <v>4</v>
      </c>
    </row>
    <row r="198" spans="1:6" ht="15.95" customHeight="1">
      <c r="A198" s="321" t="s">
        <v>242</v>
      </c>
      <c r="B198" s="15" t="s">
        <v>107</v>
      </c>
      <c r="C198" s="16">
        <v>74</v>
      </c>
      <c r="D198" s="17">
        <v>39</v>
      </c>
      <c r="E198" s="18">
        <f>D198*C198</f>
        <v>2886</v>
      </c>
    </row>
    <row r="199" spans="1:6" ht="15.95" customHeight="1">
      <c r="A199" s="318"/>
      <c r="B199" s="15" t="s">
        <v>10</v>
      </c>
      <c r="C199" s="16">
        <v>74</v>
      </c>
      <c r="D199" s="17">
        <v>23</v>
      </c>
      <c r="E199" s="18">
        <f t="shared" ref="E199:E205" si="14">D199*C199</f>
        <v>1702</v>
      </c>
    </row>
    <row r="200" spans="1:6" ht="15.95" customHeight="1">
      <c r="A200" s="318"/>
      <c r="B200" s="15" t="s">
        <v>108</v>
      </c>
      <c r="C200" s="16">
        <v>74</v>
      </c>
      <c r="D200" s="17">
        <v>38</v>
      </c>
      <c r="E200" s="18">
        <f t="shared" si="14"/>
        <v>2812</v>
      </c>
    </row>
    <row r="201" spans="1:6" ht="15.95" customHeight="1">
      <c r="A201" s="318"/>
      <c r="B201" s="15" t="s">
        <v>109</v>
      </c>
      <c r="C201" s="16">
        <v>74</v>
      </c>
      <c r="D201" s="17">
        <v>26</v>
      </c>
      <c r="E201" s="18">
        <f t="shared" si="14"/>
        <v>1924</v>
      </c>
    </row>
    <row r="202" spans="1:6" ht="15.95" customHeight="1">
      <c r="A202" s="318"/>
      <c r="B202" s="15" t="s">
        <v>110</v>
      </c>
      <c r="C202" s="16">
        <v>74</v>
      </c>
      <c r="D202" s="17">
        <v>33</v>
      </c>
      <c r="E202" s="18">
        <f>D202*C202</f>
        <v>2442</v>
      </c>
    </row>
    <row r="203" spans="1:6" ht="15.95" customHeight="1">
      <c r="A203" s="318"/>
      <c r="B203" s="15" t="s">
        <v>111</v>
      </c>
      <c r="C203" s="16">
        <v>74</v>
      </c>
      <c r="D203" s="17">
        <v>32</v>
      </c>
      <c r="E203" s="18">
        <f t="shared" si="14"/>
        <v>2368</v>
      </c>
    </row>
    <row r="204" spans="1:6" ht="15.95" customHeight="1">
      <c r="A204" s="318"/>
      <c r="B204" s="15" t="s">
        <v>112</v>
      </c>
      <c r="C204" s="16">
        <v>74</v>
      </c>
      <c r="D204" s="17">
        <v>37</v>
      </c>
      <c r="E204" s="18">
        <f t="shared" si="14"/>
        <v>2738</v>
      </c>
    </row>
    <row r="205" spans="1:6" ht="15.95" customHeight="1">
      <c r="A205" s="318"/>
      <c r="B205" s="15" t="s">
        <v>67</v>
      </c>
      <c r="C205" s="16">
        <v>74</v>
      </c>
      <c r="D205" s="17">
        <v>40</v>
      </c>
      <c r="E205" s="18">
        <f t="shared" si="14"/>
        <v>2960</v>
      </c>
    </row>
    <row r="206" spans="1:6" ht="15.95" customHeight="1">
      <c r="A206" s="318"/>
      <c r="B206" s="22"/>
      <c r="C206" s="23"/>
      <c r="D206" s="24"/>
      <c r="E206" s="25"/>
    </row>
    <row r="207" spans="1:6" s="3" customFormat="1" ht="15.95" customHeight="1">
      <c r="A207" s="319"/>
      <c r="B207" s="26" t="s">
        <v>212</v>
      </c>
      <c r="C207" s="27">
        <v>74</v>
      </c>
      <c r="D207" s="28">
        <f>SUM(D198:D206)</f>
        <v>268</v>
      </c>
      <c r="E207" s="80">
        <f>SUM(E198:E206)</f>
        <v>19832</v>
      </c>
      <c r="F207" s="14"/>
    </row>
    <row r="208" spans="1:6" ht="15.95" customHeight="1">
      <c r="A208" s="320"/>
      <c r="B208" s="320"/>
      <c r="C208" s="320"/>
      <c r="D208" s="320"/>
      <c r="E208" s="320"/>
    </row>
    <row r="209" spans="1:6" ht="30" customHeight="1">
      <c r="A209" s="322" t="s">
        <v>250</v>
      </c>
      <c r="B209" s="322"/>
      <c r="C209" s="322"/>
      <c r="D209" s="322"/>
      <c r="E209" s="322"/>
    </row>
    <row r="210" spans="1:6" ht="15.95" customHeight="1">
      <c r="A210" s="42" t="s">
        <v>0</v>
      </c>
      <c r="B210" s="43" t="s">
        <v>1</v>
      </c>
      <c r="C210" s="44" t="s">
        <v>2</v>
      </c>
      <c r="D210" s="45" t="s">
        <v>3</v>
      </c>
      <c r="E210" s="46" t="s">
        <v>4</v>
      </c>
    </row>
    <row r="211" spans="1:6" ht="15.95" customHeight="1">
      <c r="A211" s="321" t="s">
        <v>252</v>
      </c>
      <c r="B211" s="15" t="s">
        <v>139</v>
      </c>
      <c r="C211" s="16">
        <v>60</v>
      </c>
      <c r="D211" s="17">
        <v>59</v>
      </c>
      <c r="E211" s="18">
        <f>D211*C211</f>
        <v>3540</v>
      </c>
    </row>
    <row r="212" spans="1:6" ht="15.95" customHeight="1">
      <c r="A212" s="318"/>
      <c r="B212" s="15" t="s">
        <v>140</v>
      </c>
      <c r="C212" s="16">
        <v>60</v>
      </c>
      <c r="D212" s="17">
        <v>28</v>
      </c>
      <c r="E212" s="18">
        <f>D212*C212</f>
        <v>1680</v>
      </c>
    </row>
    <row r="213" spans="1:6" ht="15.95" customHeight="1">
      <c r="A213" s="318"/>
      <c r="B213" s="15" t="s">
        <v>141</v>
      </c>
      <c r="C213" s="16">
        <v>60</v>
      </c>
      <c r="D213" s="17">
        <v>39.5</v>
      </c>
      <c r="E213" s="18">
        <f t="shared" ref="E213:E215" si="15">D213*C213</f>
        <v>2370</v>
      </c>
    </row>
    <row r="214" spans="1:6" ht="15.95" customHeight="1">
      <c r="A214" s="318"/>
      <c r="B214" s="15" t="s">
        <v>10</v>
      </c>
      <c r="C214" s="16">
        <v>60</v>
      </c>
      <c r="D214" s="17">
        <v>23</v>
      </c>
      <c r="E214" s="18">
        <f t="shared" si="15"/>
        <v>1380</v>
      </c>
    </row>
    <row r="215" spans="1:6" ht="15.95" customHeight="1">
      <c r="A215" s="318"/>
      <c r="B215" s="15" t="s">
        <v>142</v>
      </c>
      <c r="C215" s="16">
        <v>60</v>
      </c>
      <c r="D215" s="17">
        <v>79</v>
      </c>
      <c r="E215" s="18">
        <f t="shared" si="15"/>
        <v>4740</v>
      </c>
    </row>
    <row r="216" spans="1:6" ht="15.95" customHeight="1">
      <c r="A216" s="318"/>
      <c r="B216" s="15" t="s">
        <v>143</v>
      </c>
      <c r="C216" s="16">
        <v>60</v>
      </c>
      <c r="D216" s="17">
        <v>59</v>
      </c>
      <c r="E216" s="18">
        <f>D216*C216</f>
        <v>3540</v>
      </c>
    </row>
    <row r="217" spans="1:6" ht="15.95" customHeight="1">
      <c r="A217" s="318"/>
      <c r="B217" s="15" t="s">
        <v>144</v>
      </c>
      <c r="C217" s="16">
        <v>60</v>
      </c>
      <c r="D217" s="17">
        <v>43</v>
      </c>
      <c r="E217" s="18">
        <f>D217*C217</f>
        <v>2580</v>
      </c>
    </row>
    <row r="218" spans="1:6" ht="15.95" customHeight="1">
      <c r="A218" s="318"/>
      <c r="B218" s="22"/>
      <c r="C218" s="23"/>
      <c r="D218" s="24"/>
      <c r="E218" s="25"/>
    </row>
    <row r="219" spans="1:6" s="3" customFormat="1" ht="15.95" customHeight="1">
      <c r="A219" s="319"/>
      <c r="B219" s="26" t="s">
        <v>212</v>
      </c>
      <c r="C219" s="27">
        <v>60</v>
      </c>
      <c r="D219" s="28">
        <f>SUM(D211:D218)</f>
        <v>330.5</v>
      </c>
      <c r="E219" s="80">
        <f>SUM(E211:E218)</f>
        <v>19830</v>
      </c>
      <c r="F219" s="14"/>
    </row>
    <row r="220" spans="1:6" ht="15.95" customHeight="1">
      <c r="A220" s="320"/>
      <c r="B220" s="320"/>
      <c r="C220" s="320"/>
      <c r="D220" s="320"/>
      <c r="E220" s="320"/>
    </row>
    <row r="221" spans="1:6" ht="15.95" customHeight="1">
      <c r="A221" s="42" t="s">
        <v>0</v>
      </c>
      <c r="B221" s="43" t="s">
        <v>1</v>
      </c>
      <c r="C221" s="44" t="s">
        <v>2</v>
      </c>
      <c r="D221" s="45" t="s">
        <v>3</v>
      </c>
      <c r="E221" s="46" t="s">
        <v>4</v>
      </c>
    </row>
    <row r="222" spans="1:6" ht="15.95" customHeight="1">
      <c r="A222" s="321" t="s">
        <v>253</v>
      </c>
      <c r="B222" s="15" t="s">
        <v>145</v>
      </c>
      <c r="C222" s="16">
        <v>56</v>
      </c>
      <c r="D222" s="17">
        <v>49.8</v>
      </c>
      <c r="E222" s="18">
        <f>D222*C222</f>
        <v>2788.7999999999997</v>
      </c>
    </row>
    <row r="223" spans="1:6" ht="15.95" customHeight="1">
      <c r="A223" s="318"/>
      <c r="B223" s="15" t="s">
        <v>146</v>
      </c>
      <c r="C223" s="16">
        <v>56</v>
      </c>
      <c r="D223" s="17">
        <v>79.8</v>
      </c>
      <c r="E223" s="18">
        <f>D223*C223</f>
        <v>4468.8</v>
      </c>
    </row>
    <row r="224" spans="1:6" ht="15.95" customHeight="1">
      <c r="A224" s="318"/>
      <c r="B224" s="15" t="s">
        <v>147</v>
      </c>
      <c r="C224" s="16">
        <v>56</v>
      </c>
      <c r="D224" s="17">
        <v>29.5</v>
      </c>
      <c r="E224" s="18">
        <f t="shared" ref="E224:E228" si="16">D224*C224</f>
        <v>1652</v>
      </c>
    </row>
    <row r="225" spans="1:6" ht="15.95" customHeight="1">
      <c r="A225" s="318"/>
      <c r="B225" s="15" t="s">
        <v>10</v>
      </c>
      <c r="C225" s="16">
        <v>56</v>
      </c>
      <c r="D225" s="17">
        <v>23</v>
      </c>
      <c r="E225" s="18">
        <f t="shared" si="16"/>
        <v>1288</v>
      </c>
    </row>
    <row r="226" spans="1:6" ht="15.95" customHeight="1">
      <c r="A226" s="318"/>
      <c r="B226" s="15" t="s">
        <v>148</v>
      </c>
      <c r="C226" s="16">
        <v>56</v>
      </c>
      <c r="D226" s="17">
        <v>39.5</v>
      </c>
      <c r="E226" s="18">
        <f>D226*C226</f>
        <v>2212</v>
      </c>
    </row>
    <row r="227" spans="1:6" ht="15.95" customHeight="1">
      <c r="A227" s="318"/>
      <c r="B227" s="15" t="s">
        <v>149</v>
      </c>
      <c r="C227" s="16">
        <v>56</v>
      </c>
      <c r="D227" s="17">
        <v>55</v>
      </c>
      <c r="E227" s="18">
        <f>D227*C227</f>
        <v>3080</v>
      </c>
    </row>
    <row r="228" spans="1:6" ht="15.95" customHeight="1">
      <c r="A228" s="318"/>
      <c r="B228" s="15" t="s">
        <v>150</v>
      </c>
      <c r="C228" s="16">
        <v>56</v>
      </c>
      <c r="D228" s="17">
        <v>34</v>
      </c>
      <c r="E228" s="18">
        <f t="shared" si="16"/>
        <v>1904</v>
      </c>
    </row>
    <row r="229" spans="1:6" ht="15.95" customHeight="1">
      <c r="A229" s="318"/>
      <c r="B229" s="22"/>
      <c r="C229" s="23"/>
      <c r="D229" s="24"/>
      <c r="E229" s="25"/>
    </row>
    <row r="230" spans="1:6" s="2" customFormat="1" ht="15.95" customHeight="1">
      <c r="A230" s="319"/>
      <c r="B230" s="26" t="s">
        <v>212</v>
      </c>
      <c r="C230" s="40">
        <v>56</v>
      </c>
      <c r="D230" s="28">
        <f>SUM(D222:D229)</f>
        <v>310.60000000000002</v>
      </c>
      <c r="E230" s="80">
        <f>SUM(E222:E229)</f>
        <v>17393.599999999999</v>
      </c>
      <c r="F230" s="14"/>
    </row>
    <row r="231" spans="1:6" ht="15.95" customHeight="1">
      <c r="A231" s="320"/>
      <c r="B231" s="320"/>
      <c r="C231" s="320"/>
      <c r="D231" s="320"/>
      <c r="E231" s="320"/>
    </row>
    <row r="232" spans="1:6" ht="15.95" customHeight="1">
      <c r="A232" s="42" t="s">
        <v>0</v>
      </c>
      <c r="B232" s="43" t="s">
        <v>1</v>
      </c>
      <c r="C232" s="44" t="s">
        <v>2</v>
      </c>
      <c r="D232" s="45" t="s">
        <v>3</v>
      </c>
      <c r="E232" s="46" t="s">
        <v>4</v>
      </c>
    </row>
    <row r="233" spans="1:6" ht="15.95" customHeight="1">
      <c r="A233" s="321" t="s">
        <v>254</v>
      </c>
      <c r="B233" s="15" t="s">
        <v>151</v>
      </c>
      <c r="C233" s="16">
        <v>67</v>
      </c>
      <c r="D233" s="17">
        <v>26</v>
      </c>
      <c r="E233" s="18">
        <f>D233*C233</f>
        <v>1742</v>
      </c>
    </row>
    <row r="234" spans="1:6" ht="15.95" customHeight="1">
      <c r="A234" s="318"/>
      <c r="B234" s="15" t="s">
        <v>209</v>
      </c>
      <c r="C234" s="16">
        <v>67</v>
      </c>
      <c r="D234" s="17">
        <v>45</v>
      </c>
      <c r="E234" s="18">
        <f t="shared" ref="E234:E238" si="17">D234*C234</f>
        <v>3015</v>
      </c>
    </row>
    <row r="235" spans="1:6" ht="15.95" customHeight="1">
      <c r="A235" s="318"/>
      <c r="B235" s="15" t="s">
        <v>147</v>
      </c>
      <c r="C235" s="16">
        <v>67</v>
      </c>
      <c r="D235" s="17">
        <v>29.5</v>
      </c>
      <c r="E235" s="18">
        <f t="shared" si="17"/>
        <v>1976.5</v>
      </c>
    </row>
    <row r="236" spans="1:6" ht="15.95" customHeight="1">
      <c r="A236" s="318"/>
      <c r="B236" s="15" t="s">
        <v>152</v>
      </c>
      <c r="C236" s="16">
        <v>67</v>
      </c>
      <c r="D236" s="17">
        <v>34.5</v>
      </c>
      <c r="E236" s="18">
        <f t="shared" si="17"/>
        <v>2311.5</v>
      </c>
    </row>
    <row r="237" spans="1:6" ht="15.95" customHeight="1">
      <c r="A237" s="318"/>
      <c r="B237" s="15" t="s">
        <v>10</v>
      </c>
      <c r="C237" s="16">
        <v>67</v>
      </c>
      <c r="D237" s="17">
        <v>23</v>
      </c>
      <c r="E237" s="18">
        <f>D237*C237</f>
        <v>1541</v>
      </c>
    </row>
    <row r="238" spans="1:6" ht="15.95" customHeight="1">
      <c r="A238" s="318"/>
      <c r="B238" s="15" t="s">
        <v>153</v>
      </c>
      <c r="C238" s="16">
        <v>67</v>
      </c>
      <c r="D238" s="17">
        <v>39.799999999999997</v>
      </c>
      <c r="E238" s="18">
        <f t="shared" si="17"/>
        <v>2666.6</v>
      </c>
    </row>
    <row r="239" spans="1:6" ht="15.95" customHeight="1">
      <c r="A239" s="318"/>
      <c r="B239" s="15" t="s">
        <v>154</v>
      </c>
      <c r="C239" s="16">
        <v>67</v>
      </c>
      <c r="D239" s="17">
        <v>55</v>
      </c>
      <c r="E239" s="18">
        <f>D239*C239</f>
        <v>3685</v>
      </c>
    </row>
    <row r="240" spans="1:6" ht="15.95" customHeight="1">
      <c r="A240" s="318"/>
      <c r="B240" s="15" t="s">
        <v>149</v>
      </c>
      <c r="C240" s="16">
        <v>67</v>
      </c>
      <c r="D240" s="17">
        <v>55</v>
      </c>
      <c r="E240" s="18">
        <f>D240*C240</f>
        <v>3685</v>
      </c>
    </row>
    <row r="241" spans="1:6" ht="15.95" customHeight="1">
      <c r="A241" s="318"/>
      <c r="B241" s="22"/>
      <c r="C241" s="23"/>
      <c r="D241" s="24"/>
      <c r="E241" s="25"/>
    </row>
    <row r="242" spans="1:6" s="3" customFormat="1" ht="15.95" customHeight="1">
      <c r="A242" s="319"/>
      <c r="B242" s="26" t="s">
        <v>212</v>
      </c>
      <c r="C242" s="40">
        <v>67</v>
      </c>
      <c r="D242" s="28">
        <f>SUM(D233:D241)</f>
        <v>307.8</v>
      </c>
      <c r="E242" s="80">
        <f>SUM(E233:E241)</f>
        <v>20622.599999999999</v>
      </c>
      <c r="F242" s="14"/>
    </row>
    <row r="243" spans="1:6" ht="15.95" customHeight="1">
      <c r="A243" s="320"/>
      <c r="B243" s="320"/>
      <c r="C243" s="320"/>
      <c r="D243" s="320"/>
      <c r="E243" s="320"/>
    </row>
    <row r="244" spans="1:6" ht="15.95" customHeight="1">
      <c r="A244" s="42" t="s">
        <v>0</v>
      </c>
      <c r="B244" s="43" t="s">
        <v>1</v>
      </c>
      <c r="C244" s="44" t="s">
        <v>2</v>
      </c>
      <c r="D244" s="45" t="s">
        <v>3</v>
      </c>
      <c r="E244" s="46" t="s">
        <v>4</v>
      </c>
    </row>
    <row r="245" spans="1:6" s="1" customFormat="1" ht="15.95" customHeight="1">
      <c r="A245" s="321" t="s">
        <v>255</v>
      </c>
      <c r="B245" s="15" t="s">
        <v>134</v>
      </c>
      <c r="C245" s="16">
        <v>67</v>
      </c>
      <c r="D245" s="17">
        <v>35</v>
      </c>
      <c r="E245" s="18">
        <f>D245*C245</f>
        <v>2345</v>
      </c>
      <c r="F245" s="105"/>
    </row>
    <row r="246" spans="1:6" s="1" customFormat="1" ht="15.95" customHeight="1">
      <c r="A246" s="321"/>
      <c r="B246" s="15" t="s">
        <v>141</v>
      </c>
      <c r="C246" s="16">
        <v>67</v>
      </c>
      <c r="D246" s="17">
        <v>39.5</v>
      </c>
      <c r="E246" s="18">
        <f>D246*C246</f>
        <v>2646.5</v>
      </c>
      <c r="F246" s="105"/>
    </row>
    <row r="247" spans="1:6" s="1" customFormat="1" ht="15.95" customHeight="1">
      <c r="A247" s="321"/>
      <c r="B247" s="15" t="s">
        <v>10</v>
      </c>
      <c r="C247" s="16">
        <v>67</v>
      </c>
      <c r="D247" s="17">
        <v>23</v>
      </c>
      <c r="E247" s="18">
        <f>D247*C247</f>
        <v>1541</v>
      </c>
      <c r="F247" s="105"/>
    </row>
    <row r="248" spans="1:6" s="1" customFormat="1" ht="15.95" customHeight="1">
      <c r="A248" s="321"/>
      <c r="B248" s="15" t="s">
        <v>155</v>
      </c>
      <c r="C248" s="16">
        <v>67</v>
      </c>
      <c r="D248" s="17">
        <v>35</v>
      </c>
      <c r="E248" s="18">
        <f t="shared" ref="E248" si="18">D248*C248</f>
        <v>2345</v>
      </c>
      <c r="F248" s="105"/>
    </row>
    <row r="249" spans="1:6" s="1" customFormat="1" ht="15.95" customHeight="1">
      <c r="A249" s="321"/>
      <c r="B249" s="15" t="s">
        <v>156</v>
      </c>
      <c r="C249" s="16">
        <v>67</v>
      </c>
      <c r="D249" s="17">
        <v>29</v>
      </c>
      <c r="E249" s="18">
        <f>D249*C249</f>
        <v>1943</v>
      </c>
      <c r="F249" s="105"/>
    </row>
    <row r="250" spans="1:6" s="1" customFormat="1" ht="15.95" customHeight="1">
      <c r="A250" s="321"/>
      <c r="B250" s="22"/>
      <c r="C250" s="23"/>
      <c r="D250" s="24"/>
      <c r="E250" s="25"/>
      <c r="F250" s="105"/>
    </row>
    <row r="251" spans="1:6" s="3" customFormat="1" ht="15.95" customHeight="1">
      <c r="A251" s="324"/>
      <c r="B251" s="26" t="s">
        <v>212</v>
      </c>
      <c r="C251" s="40">
        <v>67</v>
      </c>
      <c r="D251" s="28">
        <f>SUM(D245:D250)</f>
        <v>161.5</v>
      </c>
      <c r="E251" s="80">
        <f>SUM(E245:E250)</f>
        <v>10820.5</v>
      </c>
      <c r="F251" s="14"/>
    </row>
    <row r="252" spans="1:6" ht="15.95" customHeight="1">
      <c r="A252" s="320"/>
      <c r="B252" s="320"/>
      <c r="C252" s="320"/>
      <c r="D252" s="320"/>
      <c r="E252" s="320"/>
    </row>
    <row r="253" spans="1:6" ht="15.95" customHeight="1">
      <c r="A253" s="42" t="s">
        <v>0</v>
      </c>
      <c r="B253" s="43" t="s">
        <v>1</v>
      </c>
      <c r="C253" s="44" t="s">
        <v>2</v>
      </c>
      <c r="D253" s="45" t="s">
        <v>3</v>
      </c>
      <c r="E253" s="46" t="s">
        <v>4</v>
      </c>
    </row>
    <row r="254" spans="1:6" ht="15.95" customHeight="1">
      <c r="A254" s="321" t="s">
        <v>256</v>
      </c>
      <c r="B254" s="15" t="s">
        <v>157</v>
      </c>
      <c r="C254" s="16">
        <v>58</v>
      </c>
      <c r="D254" s="17">
        <v>39</v>
      </c>
      <c r="E254" s="18">
        <f>D254*C254</f>
        <v>2262</v>
      </c>
    </row>
    <row r="255" spans="1:6" ht="15.95" customHeight="1">
      <c r="A255" s="318"/>
      <c r="B255" s="15" t="s">
        <v>10</v>
      </c>
      <c r="C255" s="16">
        <v>58</v>
      </c>
      <c r="D255" s="17">
        <v>23</v>
      </c>
      <c r="E255" s="18">
        <f>D255*C255</f>
        <v>1334</v>
      </c>
    </row>
    <row r="256" spans="1:6" ht="15.95" customHeight="1">
      <c r="A256" s="318"/>
      <c r="B256" s="15" t="s">
        <v>158</v>
      </c>
      <c r="C256" s="16">
        <v>58</v>
      </c>
      <c r="D256" s="17">
        <v>45</v>
      </c>
      <c r="E256" s="18">
        <f>D256*C256</f>
        <v>2610</v>
      </c>
    </row>
    <row r="257" spans="1:6" ht="15.95" customHeight="1">
      <c r="A257" s="318"/>
      <c r="B257" s="15" t="s">
        <v>159</v>
      </c>
      <c r="C257" s="16">
        <v>58</v>
      </c>
      <c r="D257" s="17">
        <v>29</v>
      </c>
      <c r="E257" s="18">
        <f t="shared" ref="E257" si="19">D257*C257</f>
        <v>1682</v>
      </c>
    </row>
    <row r="258" spans="1:6" ht="15.95" customHeight="1">
      <c r="A258" s="318"/>
      <c r="B258" s="22"/>
      <c r="C258" s="23"/>
      <c r="D258" s="24"/>
      <c r="E258" s="25"/>
    </row>
    <row r="259" spans="1:6" s="3" customFormat="1" ht="15.95" customHeight="1">
      <c r="A259" s="319"/>
      <c r="B259" s="26" t="s">
        <v>212</v>
      </c>
      <c r="C259" s="40">
        <v>58</v>
      </c>
      <c r="D259" s="28">
        <f>SUM(D254:D258)</f>
        <v>136</v>
      </c>
      <c r="E259" s="80">
        <f>SUM(E254:E258)</f>
        <v>7888</v>
      </c>
      <c r="F259" s="14"/>
    </row>
    <row r="260" spans="1:6" ht="15.95" customHeight="1">
      <c r="A260" s="320"/>
      <c r="B260" s="320"/>
      <c r="C260" s="320"/>
      <c r="D260" s="320"/>
      <c r="E260" s="320"/>
    </row>
    <row r="261" spans="1:6" ht="15.95" customHeight="1">
      <c r="A261" s="42" t="s">
        <v>0</v>
      </c>
      <c r="B261" s="43" t="s">
        <v>1</v>
      </c>
      <c r="C261" s="44" t="s">
        <v>2</v>
      </c>
      <c r="D261" s="45" t="s">
        <v>3</v>
      </c>
      <c r="E261" s="46" t="s">
        <v>4</v>
      </c>
    </row>
    <row r="262" spans="1:6" ht="15.95" customHeight="1">
      <c r="A262" s="321" t="s">
        <v>257</v>
      </c>
      <c r="B262" s="15" t="s">
        <v>208</v>
      </c>
      <c r="C262" s="16">
        <v>84</v>
      </c>
      <c r="D262" s="17">
        <v>49</v>
      </c>
      <c r="E262" s="18">
        <f>D262*C262</f>
        <v>4116</v>
      </c>
    </row>
    <row r="263" spans="1:6" ht="15.95" customHeight="1">
      <c r="A263" s="318"/>
      <c r="B263" s="15" t="s">
        <v>133</v>
      </c>
      <c r="C263" s="16">
        <v>84</v>
      </c>
      <c r="D263" s="17">
        <v>69.8</v>
      </c>
      <c r="E263" s="18">
        <f t="shared" ref="E263:E267" si="20">D263*C263</f>
        <v>5863.2</v>
      </c>
    </row>
    <row r="264" spans="1:6" ht="15.95" customHeight="1">
      <c r="A264" s="318"/>
      <c r="B264" s="15" t="s">
        <v>10</v>
      </c>
      <c r="C264" s="16">
        <v>84</v>
      </c>
      <c r="D264" s="17">
        <v>23</v>
      </c>
      <c r="E264" s="18">
        <f>D264*C264</f>
        <v>1932</v>
      </c>
    </row>
    <row r="265" spans="1:6" ht="15.95" customHeight="1">
      <c r="A265" s="318"/>
      <c r="B265" s="15" t="s">
        <v>160</v>
      </c>
      <c r="C265" s="16">
        <v>84</v>
      </c>
      <c r="D265" s="17">
        <v>39.799999999999997</v>
      </c>
      <c r="E265" s="18">
        <f>D265*C265</f>
        <v>3343.2</v>
      </c>
    </row>
    <row r="266" spans="1:6" ht="15.95" customHeight="1">
      <c r="A266" s="318"/>
      <c r="B266" s="15" t="s">
        <v>161</v>
      </c>
      <c r="C266" s="16">
        <v>84</v>
      </c>
      <c r="D266" s="17">
        <v>38</v>
      </c>
      <c r="E266" s="18">
        <f t="shared" si="20"/>
        <v>3192</v>
      </c>
    </row>
    <row r="267" spans="1:6" ht="15.95" customHeight="1">
      <c r="A267" s="318"/>
      <c r="B267" s="15" t="s">
        <v>135</v>
      </c>
      <c r="C267" s="16">
        <v>84</v>
      </c>
      <c r="D267" s="17">
        <v>45</v>
      </c>
      <c r="E267" s="18">
        <f t="shared" si="20"/>
        <v>3780</v>
      </c>
    </row>
    <row r="268" spans="1:6" ht="15.95" customHeight="1">
      <c r="A268" s="318"/>
      <c r="B268" s="15" t="s">
        <v>136</v>
      </c>
      <c r="C268" s="16">
        <v>84</v>
      </c>
      <c r="D268" s="17">
        <v>34.799999999999997</v>
      </c>
      <c r="E268" s="18">
        <f>D268*C268</f>
        <v>2923.2</v>
      </c>
    </row>
    <row r="269" spans="1:6" ht="15.95" customHeight="1">
      <c r="A269" s="318"/>
      <c r="B269" s="15" t="s">
        <v>138</v>
      </c>
      <c r="C269" s="16">
        <v>84</v>
      </c>
      <c r="D269" s="17">
        <v>53</v>
      </c>
      <c r="E269" s="18">
        <f>D269*C269</f>
        <v>4452</v>
      </c>
    </row>
    <row r="270" spans="1:6" ht="15.95" customHeight="1">
      <c r="A270" s="318"/>
      <c r="B270" s="22"/>
      <c r="C270" s="23"/>
      <c r="D270" s="24"/>
      <c r="E270" s="25"/>
    </row>
    <row r="271" spans="1:6" s="3" customFormat="1" ht="15.95" customHeight="1">
      <c r="A271" s="319"/>
      <c r="B271" s="26" t="s">
        <v>212</v>
      </c>
      <c r="C271" s="40">
        <v>84</v>
      </c>
      <c r="D271" s="28">
        <f>SUM(D262:D270)</f>
        <v>352.40000000000003</v>
      </c>
      <c r="E271" s="80">
        <f>SUM(E262:E270)</f>
        <v>29601.600000000002</v>
      </c>
      <c r="F271" s="14"/>
    </row>
    <row r="272" spans="1:6" s="3" customFormat="1" ht="15.95" customHeight="1">
      <c r="A272" s="35"/>
      <c r="B272" s="36"/>
      <c r="C272" s="41"/>
      <c r="D272" s="38"/>
      <c r="E272" s="39"/>
      <c r="F272" s="14"/>
    </row>
    <row r="273" spans="1:6" s="2" customFormat="1" ht="15.95" customHeight="1">
      <c r="A273" s="42" t="s">
        <v>0</v>
      </c>
      <c r="B273" s="43" t="s">
        <v>1</v>
      </c>
      <c r="C273" s="44" t="s">
        <v>2</v>
      </c>
      <c r="D273" s="45" t="s">
        <v>3</v>
      </c>
      <c r="E273" s="46" t="s">
        <v>4</v>
      </c>
      <c r="F273" s="14"/>
    </row>
    <row r="274" spans="1:6" ht="15.95" customHeight="1">
      <c r="A274" s="318" t="s">
        <v>251</v>
      </c>
      <c r="B274" s="15" t="s">
        <v>208</v>
      </c>
      <c r="C274" s="16">
        <v>32</v>
      </c>
      <c r="D274" s="17">
        <v>49</v>
      </c>
      <c r="E274" s="18">
        <f>D274*C274</f>
        <v>1568</v>
      </c>
    </row>
    <row r="275" spans="1:6" ht="15.95" customHeight="1">
      <c r="A275" s="318"/>
      <c r="B275" s="15" t="s">
        <v>133</v>
      </c>
      <c r="C275" s="16">
        <v>32</v>
      </c>
      <c r="D275" s="17">
        <v>69.8</v>
      </c>
      <c r="E275" s="18">
        <f>D275*C275</f>
        <v>2233.6</v>
      </c>
    </row>
    <row r="276" spans="1:6" ht="15.95" customHeight="1">
      <c r="A276" s="318"/>
      <c r="B276" s="15" t="s">
        <v>134</v>
      </c>
      <c r="C276" s="16">
        <v>32</v>
      </c>
      <c r="D276" s="17">
        <v>35</v>
      </c>
      <c r="E276" s="18">
        <f t="shared" ref="E276:E278" si="21">D276*C276</f>
        <v>1120</v>
      </c>
    </row>
    <row r="277" spans="1:6" ht="15.95" customHeight="1">
      <c r="A277" s="318"/>
      <c r="B277" s="15" t="s">
        <v>10</v>
      </c>
      <c r="C277" s="16">
        <v>32</v>
      </c>
      <c r="D277" s="17">
        <v>23</v>
      </c>
      <c r="E277" s="18">
        <f t="shared" si="21"/>
        <v>736</v>
      </c>
    </row>
    <row r="278" spans="1:6" ht="15.95" customHeight="1">
      <c r="A278" s="318"/>
      <c r="B278" s="15" t="s">
        <v>135</v>
      </c>
      <c r="C278" s="16">
        <v>32</v>
      </c>
      <c r="D278" s="17">
        <v>45</v>
      </c>
      <c r="E278" s="18">
        <f t="shared" si="21"/>
        <v>1440</v>
      </c>
    </row>
    <row r="279" spans="1:6" ht="15.95" customHeight="1">
      <c r="A279" s="318"/>
      <c r="B279" s="15" t="s">
        <v>136</v>
      </c>
      <c r="C279" s="16">
        <v>32</v>
      </c>
      <c r="D279" s="17">
        <v>34.799999999999997</v>
      </c>
      <c r="E279" s="18">
        <f>D279*C279</f>
        <v>1113.5999999999999</v>
      </c>
    </row>
    <row r="280" spans="1:6" ht="15.95" customHeight="1">
      <c r="A280" s="318"/>
      <c r="B280" s="15" t="s">
        <v>137</v>
      </c>
      <c r="C280" s="16">
        <v>32</v>
      </c>
      <c r="D280" s="17">
        <v>36</v>
      </c>
      <c r="E280" s="18">
        <f>D280*C280</f>
        <v>1152</v>
      </c>
    </row>
    <row r="281" spans="1:6" ht="15.95" customHeight="1">
      <c r="A281" s="318"/>
      <c r="B281" s="15" t="s">
        <v>138</v>
      </c>
      <c r="C281" s="16">
        <v>32</v>
      </c>
      <c r="D281" s="17">
        <v>53</v>
      </c>
      <c r="E281" s="18">
        <f>D281*C281</f>
        <v>1696</v>
      </c>
    </row>
    <row r="282" spans="1:6" ht="15.95" customHeight="1">
      <c r="A282" s="318"/>
      <c r="B282" s="22"/>
      <c r="C282" s="23"/>
      <c r="D282" s="24"/>
      <c r="E282" s="25"/>
    </row>
    <row r="283" spans="1:6" s="3" customFormat="1" ht="15.95" customHeight="1">
      <c r="A283" s="319"/>
      <c r="B283" s="26" t="s">
        <v>212</v>
      </c>
      <c r="C283" s="27">
        <v>32</v>
      </c>
      <c r="D283" s="28">
        <f>SUM(D274:D282)</f>
        <v>345.6</v>
      </c>
      <c r="E283" s="80">
        <f>SUM(E274:E282)</f>
        <v>11059.2</v>
      </c>
      <c r="F283" s="14"/>
    </row>
    <row r="284" spans="1:6" ht="15.95" customHeight="1">
      <c r="A284" s="320"/>
      <c r="B284" s="320"/>
      <c r="C284" s="320"/>
      <c r="D284" s="320"/>
      <c r="E284" s="320"/>
    </row>
    <row r="285" spans="1:6" ht="30" customHeight="1">
      <c r="A285" s="322" t="s">
        <v>265</v>
      </c>
      <c r="B285" s="322"/>
      <c r="C285" s="322"/>
      <c r="D285" s="322"/>
      <c r="E285" s="322"/>
    </row>
    <row r="286" spans="1:6" ht="15.95" customHeight="1">
      <c r="A286" s="42" t="s">
        <v>0</v>
      </c>
      <c r="B286" s="43" t="s">
        <v>1</v>
      </c>
      <c r="C286" s="44" t="s">
        <v>2</v>
      </c>
      <c r="D286" s="45" t="s">
        <v>3</v>
      </c>
      <c r="E286" s="46" t="s">
        <v>4</v>
      </c>
    </row>
    <row r="287" spans="1:6" ht="15.95" customHeight="1">
      <c r="A287" s="318" t="s">
        <v>268</v>
      </c>
      <c r="B287" s="15" t="s">
        <v>10</v>
      </c>
      <c r="C287" s="16">
        <v>41</v>
      </c>
      <c r="D287" s="17">
        <v>23</v>
      </c>
      <c r="E287" s="18">
        <f>D287*C287</f>
        <v>943</v>
      </c>
    </row>
    <row r="288" spans="1:6" ht="15.95" customHeight="1">
      <c r="A288" s="318"/>
      <c r="B288" s="15" t="s">
        <v>196</v>
      </c>
      <c r="C288" s="16">
        <v>41</v>
      </c>
      <c r="D288" s="17">
        <v>35</v>
      </c>
      <c r="E288" s="18">
        <f>D288*C288</f>
        <v>1435</v>
      </c>
    </row>
    <row r="289" spans="1:6" ht="15.95" customHeight="1">
      <c r="A289" s="318"/>
      <c r="B289" s="15" t="s">
        <v>201</v>
      </c>
      <c r="C289" s="16">
        <v>41</v>
      </c>
      <c r="D289" s="17">
        <v>69</v>
      </c>
      <c r="E289" s="18">
        <f t="shared" ref="E289:E294" si="22">D289*C289</f>
        <v>2829</v>
      </c>
    </row>
    <row r="290" spans="1:6" ht="15.95" customHeight="1">
      <c r="A290" s="318"/>
      <c r="B290" s="15" t="s">
        <v>202</v>
      </c>
      <c r="C290" s="16">
        <v>41</v>
      </c>
      <c r="D290" s="17">
        <v>59</v>
      </c>
      <c r="E290" s="18">
        <f>D290*C290</f>
        <v>2419</v>
      </c>
    </row>
    <row r="291" spans="1:6" ht="15.95" customHeight="1">
      <c r="A291" s="318"/>
      <c r="B291" s="15" t="s">
        <v>199</v>
      </c>
      <c r="C291" s="16">
        <v>41</v>
      </c>
      <c r="D291" s="17">
        <v>109</v>
      </c>
      <c r="E291" s="18">
        <f>D291*C291</f>
        <v>4469</v>
      </c>
    </row>
    <row r="292" spans="1:6" ht="15.95" customHeight="1">
      <c r="A292" s="318"/>
      <c r="B292" s="15" t="s">
        <v>203</v>
      </c>
      <c r="C292" s="16">
        <v>41</v>
      </c>
      <c r="D292" s="17">
        <v>63</v>
      </c>
      <c r="E292" s="18">
        <f t="shared" si="22"/>
        <v>2583</v>
      </c>
    </row>
    <row r="293" spans="1:6" ht="15.95" customHeight="1">
      <c r="A293" s="318"/>
      <c r="B293" s="15" t="s">
        <v>204</v>
      </c>
      <c r="C293" s="16">
        <v>41</v>
      </c>
      <c r="D293" s="17">
        <v>49</v>
      </c>
      <c r="E293" s="18">
        <f>D293*C293</f>
        <v>2009</v>
      </c>
    </row>
    <row r="294" spans="1:6" ht="15.95" customHeight="1">
      <c r="A294" s="318"/>
      <c r="B294" s="15" t="s">
        <v>205</v>
      </c>
      <c r="C294" s="16">
        <v>41</v>
      </c>
      <c r="D294" s="17">
        <v>43</v>
      </c>
      <c r="E294" s="18">
        <f t="shared" si="22"/>
        <v>1763</v>
      </c>
    </row>
    <row r="295" spans="1:6" ht="15.95" customHeight="1">
      <c r="A295" s="318"/>
      <c r="B295" s="22"/>
      <c r="C295" s="23"/>
      <c r="D295" s="24"/>
      <c r="E295" s="25"/>
    </row>
    <row r="296" spans="1:6" s="3" customFormat="1" ht="15.95" customHeight="1">
      <c r="A296" s="319"/>
      <c r="B296" s="26" t="s">
        <v>212</v>
      </c>
      <c r="C296" s="27">
        <v>41</v>
      </c>
      <c r="D296" s="28">
        <f>SUM(D287:D295)</f>
        <v>450</v>
      </c>
      <c r="E296" s="80">
        <f>SUM(E287:E295)</f>
        <v>18450</v>
      </c>
      <c r="F296" s="14"/>
    </row>
    <row r="297" spans="1:6" ht="15.95" customHeight="1">
      <c r="A297" s="320"/>
      <c r="B297" s="320"/>
      <c r="C297" s="320"/>
      <c r="D297" s="320"/>
      <c r="E297" s="320"/>
    </row>
    <row r="298" spans="1:6" ht="15.95" customHeight="1">
      <c r="A298" s="42" t="s">
        <v>0</v>
      </c>
      <c r="B298" s="43" t="s">
        <v>1</v>
      </c>
      <c r="C298" s="44" t="s">
        <v>2</v>
      </c>
      <c r="D298" s="45" t="s">
        <v>3</v>
      </c>
      <c r="E298" s="46" t="s">
        <v>4</v>
      </c>
    </row>
    <row r="299" spans="1:6" ht="15.95" customHeight="1">
      <c r="A299" s="318" t="s">
        <v>269</v>
      </c>
      <c r="B299" s="15" t="s">
        <v>10</v>
      </c>
      <c r="C299" s="16">
        <v>33</v>
      </c>
      <c r="D299" s="17">
        <v>23</v>
      </c>
      <c r="E299" s="18">
        <f>D299*C299</f>
        <v>759</v>
      </c>
    </row>
    <row r="300" spans="1:6" ht="15.95" customHeight="1">
      <c r="A300" s="318"/>
      <c r="B300" s="15" t="s">
        <v>196</v>
      </c>
      <c r="C300" s="16">
        <v>33</v>
      </c>
      <c r="D300" s="17">
        <v>35</v>
      </c>
      <c r="E300" s="18">
        <f>D300*C300</f>
        <v>1155</v>
      </c>
    </row>
    <row r="301" spans="1:6" ht="15.95" customHeight="1">
      <c r="A301" s="318"/>
      <c r="B301" s="15" t="s">
        <v>206</v>
      </c>
      <c r="C301" s="16">
        <v>33</v>
      </c>
      <c r="D301" s="17">
        <v>56</v>
      </c>
      <c r="E301" s="18">
        <f t="shared" ref="E301:E306" si="23">D301*C301</f>
        <v>1848</v>
      </c>
    </row>
    <row r="302" spans="1:6" ht="15.95" customHeight="1">
      <c r="A302" s="318"/>
      <c r="B302" s="15" t="s">
        <v>202</v>
      </c>
      <c r="C302" s="16">
        <v>33</v>
      </c>
      <c r="D302" s="17">
        <v>59</v>
      </c>
      <c r="E302" s="18">
        <f>D302*C302</f>
        <v>1947</v>
      </c>
    </row>
    <row r="303" spans="1:6" ht="15.95" customHeight="1">
      <c r="A303" s="318"/>
      <c r="B303" s="15" t="s">
        <v>207</v>
      </c>
      <c r="C303" s="16">
        <v>33</v>
      </c>
      <c r="D303" s="17">
        <v>37</v>
      </c>
      <c r="E303" s="18">
        <f>D303*C303</f>
        <v>1221</v>
      </c>
    </row>
    <row r="304" spans="1:6" ht="15.95" customHeight="1">
      <c r="A304" s="318"/>
      <c r="B304" s="15" t="s">
        <v>199</v>
      </c>
      <c r="C304" s="16">
        <v>33</v>
      </c>
      <c r="D304" s="17">
        <v>109</v>
      </c>
      <c r="E304" s="18">
        <f t="shared" si="23"/>
        <v>3597</v>
      </c>
    </row>
    <row r="305" spans="1:6" ht="15.95" customHeight="1">
      <c r="A305" s="318"/>
      <c r="B305" s="15" t="s">
        <v>204</v>
      </c>
      <c r="C305" s="16">
        <v>33</v>
      </c>
      <c r="D305" s="17">
        <v>49</v>
      </c>
      <c r="E305" s="18">
        <f t="shared" si="23"/>
        <v>1617</v>
      </c>
    </row>
    <row r="306" spans="1:6" ht="15.95" customHeight="1">
      <c r="A306" s="318"/>
      <c r="B306" s="15" t="s">
        <v>205</v>
      </c>
      <c r="C306" s="16">
        <v>33</v>
      </c>
      <c r="D306" s="17">
        <v>43</v>
      </c>
      <c r="E306" s="18">
        <f t="shared" si="23"/>
        <v>1419</v>
      </c>
    </row>
    <row r="307" spans="1:6" ht="15.95" customHeight="1">
      <c r="A307" s="318"/>
      <c r="B307" s="22"/>
      <c r="C307" s="23"/>
      <c r="D307" s="24"/>
      <c r="E307" s="25"/>
    </row>
    <row r="308" spans="1:6" s="3" customFormat="1" ht="15.95" customHeight="1">
      <c r="A308" s="319"/>
      <c r="B308" s="26" t="s">
        <v>212</v>
      </c>
      <c r="C308" s="27">
        <v>33</v>
      </c>
      <c r="D308" s="28">
        <f>SUM(D299:D307)</f>
        <v>411</v>
      </c>
      <c r="E308" s="80">
        <f>SUM(E299:E307)</f>
        <v>13563</v>
      </c>
      <c r="F308" s="14"/>
    </row>
    <row r="309" spans="1:6" ht="15.95" customHeight="1">
      <c r="A309" s="30"/>
      <c r="B309" s="31"/>
      <c r="C309" s="32"/>
      <c r="D309" s="33"/>
      <c r="E309" s="33"/>
    </row>
    <row r="310" spans="1:6" ht="15.95" customHeight="1">
      <c r="A310" s="42" t="s">
        <v>0</v>
      </c>
      <c r="B310" s="43" t="s">
        <v>1</v>
      </c>
      <c r="C310" s="44" t="s">
        <v>2</v>
      </c>
      <c r="D310" s="45" t="s">
        <v>3</v>
      </c>
      <c r="E310" s="46" t="s">
        <v>4</v>
      </c>
    </row>
    <row r="311" spans="1:6" ht="15.95" customHeight="1">
      <c r="A311" s="318" t="s">
        <v>266</v>
      </c>
      <c r="B311" s="15" t="s">
        <v>10</v>
      </c>
      <c r="C311" s="16">
        <v>40</v>
      </c>
      <c r="D311" s="17">
        <v>23</v>
      </c>
      <c r="E311" s="18">
        <f>D311*C311</f>
        <v>920</v>
      </c>
    </row>
    <row r="312" spans="1:6" ht="15.95" customHeight="1">
      <c r="A312" s="318"/>
      <c r="B312" s="15" t="s">
        <v>190</v>
      </c>
      <c r="C312" s="16">
        <v>40</v>
      </c>
      <c r="D312" s="17">
        <v>49</v>
      </c>
      <c r="E312" s="18">
        <f>D312*C312</f>
        <v>1960</v>
      </c>
    </row>
    <row r="313" spans="1:6" ht="15.95" customHeight="1">
      <c r="A313" s="318"/>
      <c r="B313" s="15" t="s">
        <v>191</v>
      </c>
      <c r="C313" s="16">
        <v>40</v>
      </c>
      <c r="D313" s="17">
        <v>28.9</v>
      </c>
      <c r="E313" s="18">
        <f t="shared" ref="E313:E317" si="24">D313*C313</f>
        <v>1156</v>
      </c>
    </row>
    <row r="314" spans="1:6" ht="15.95" customHeight="1">
      <c r="A314" s="318"/>
      <c r="B314" s="15" t="s">
        <v>192</v>
      </c>
      <c r="C314" s="16">
        <v>40</v>
      </c>
      <c r="D314" s="17">
        <v>25</v>
      </c>
      <c r="E314" s="18">
        <f t="shared" si="24"/>
        <v>1000</v>
      </c>
    </row>
    <row r="315" spans="1:6" ht="15.95" customHeight="1">
      <c r="A315" s="318"/>
      <c r="B315" s="15" t="s">
        <v>193</v>
      </c>
      <c r="C315" s="16">
        <v>40</v>
      </c>
      <c r="D315" s="17">
        <v>44</v>
      </c>
      <c r="E315" s="18">
        <f>D315*C315</f>
        <v>1760</v>
      </c>
    </row>
    <row r="316" spans="1:6" ht="15.95" customHeight="1">
      <c r="A316" s="318"/>
      <c r="B316" s="15" t="s">
        <v>194</v>
      </c>
      <c r="C316" s="16">
        <v>40</v>
      </c>
      <c r="D316" s="17">
        <v>43.7</v>
      </c>
      <c r="E316" s="18">
        <f t="shared" si="24"/>
        <v>1748</v>
      </c>
    </row>
    <row r="317" spans="1:6" ht="15.95" customHeight="1">
      <c r="A317" s="318"/>
      <c r="B317" s="15" t="s">
        <v>195</v>
      </c>
      <c r="C317" s="16">
        <v>40</v>
      </c>
      <c r="D317" s="17">
        <v>38</v>
      </c>
      <c r="E317" s="18">
        <f t="shared" si="24"/>
        <v>1520</v>
      </c>
    </row>
    <row r="318" spans="1:6" ht="15.95" customHeight="1">
      <c r="A318" s="318"/>
      <c r="B318" s="22"/>
      <c r="C318" s="23"/>
      <c r="D318" s="24"/>
      <c r="E318" s="25"/>
    </row>
    <row r="319" spans="1:6" s="3" customFormat="1" ht="15.95" customHeight="1">
      <c r="A319" s="319"/>
      <c r="B319" s="26" t="s">
        <v>212</v>
      </c>
      <c r="C319" s="27">
        <v>40</v>
      </c>
      <c r="D319" s="28">
        <f>SUM(D311:D318)</f>
        <v>251.60000000000002</v>
      </c>
      <c r="E319" s="80">
        <f>SUM(E311:E318)</f>
        <v>10064</v>
      </c>
      <c r="F319" s="14"/>
    </row>
    <row r="320" spans="1:6" ht="15.95" customHeight="1">
      <c r="A320" s="320"/>
      <c r="B320" s="320"/>
      <c r="C320" s="320"/>
      <c r="D320" s="320"/>
      <c r="E320" s="320"/>
    </row>
    <row r="321" spans="1:6" ht="15.95" customHeight="1">
      <c r="A321" s="42" t="s">
        <v>0</v>
      </c>
      <c r="B321" s="43" t="s">
        <v>1</v>
      </c>
      <c r="C321" s="44" t="s">
        <v>2</v>
      </c>
      <c r="D321" s="45" t="s">
        <v>3</v>
      </c>
      <c r="E321" s="46" t="s">
        <v>4</v>
      </c>
    </row>
    <row r="322" spans="1:6" ht="15.95" customHeight="1">
      <c r="A322" s="318" t="s">
        <v>267</v>
      </c>
      <c r="B322" s="15" t="s">
        <v>10</v>
      </c>
      <c r="C322" s="16">
        <v>27</v>
      </c>
      <c r="D322" s="17">
        <v>23</v>
      </c>
      <c r="E322" s="18">
        <f>D322*C322</f>
        <v>621</v>
      </c>
    </row>
    <row r="323" spans="1:6" ht="15.95" customHeight="1">
      <c r="A323" s="318"/>
      <c r="B323" s="15" t="s">
        <v>196</v>
      </c>
      <c r="C323" s="16">
        <v>27</v>
      </c>
      <c r="D323" s="17">
        <v>35</v>
      </c>
      <c r="E323" s="18">
        <f t="shared" ref="E323:E328" si="25">D323*C323</f>
        <v>945</v>
      </c>
    </row>
    <row r="324" spans="1:6" ht="15.95" customHeight="1">
      <c r="A324" s="318"/>
      <c r="B324" s="15" t="s">
        <v>197</v>
      </c>
      <c r="C324" s="16">
        <v>27</v>
      </c>
      <c r="D324" s="17">
        <v>49</v>
      </c>
      <c r="E324" s="18">
        <f>D324*C324</f>
        <v>1323</v>
      </c>
    </row>
    <row r="325" spans="1:6" ht="15.95" customHeight="1">
      <c r="A325" s="318"/>
      <c r="B325" s="15" t="s">
        <v>198</v>
      </c>
      <c r="C325" s="16">
        <v>27</v>
      </c>
      <c r="D325" s="17">
        <v>86</v>
      </c>
      <c r="E325" s="18">
        <f t="shared" si="25"/>
        <v>2322</v>
      </c>
    </row>
    <row r="326" spans="1:6" ht="15.95" customHeight="1">
      <c r="A326" s="318"/>
      <c r="B326" s="15" t="s">
        <v>210</v>
      </c>
      <c r="C326" s="16">
        <v>27</v>
      </c>
      <c r="D326" s="17">
        <v>68</v>
      </c>
      <c r="E326" s="18">
        <f t="shared" si="25"/>
        <v>1836</v>
      </c>
    </row>
    <row r="327" spans="1:6" ht="15.95" customHeight="1">
      <c r="A327" s="318"/>
      <c r="B327" s="15" t="s">
        <v>199</v>
      </c>
      <c r="C327" s="16">
        <v>27</v>
      </c>
      <c r="D327" s="17">
        <v>109</v>
      </c>
      <c r="E327" s="18">
        <f>D327*C327</f>
        <v>2943</v>
      </c>
    </row>
    <row r="328" spans="1:6" ht="15.95" customHeight="1">
      <c r="A328" s="318"/>
      <c r="B328" s="15" t="s">
        <v>200</v>
      </c>
      <c r="C328" s="16">
        <v>27</v>
      </c>
      <c r="D328" s="17">
        <v>39.799999999999997</v>
      </c>
      <c r="E328" s="18">
        <f t="shared" si="25"/>
        <v>1074.5999999999999</v>
      </c>
    </row>
    <row r="329" spans="1:6" ht="15.95" customHeight="1">
      <c r="A329" s="318"/>
      <c r="B329" s="22"/>
      <c r="C329" s="23"/>
      <c r="D329" s="24"/>
      <c r="E329" s="25"/>
    </row>
    <row r="330" spans="1:6" s="3" customFormat="1" ht="15.95" customHeight="1">
      <c r="A330" s="319"/>
      <c r="B330" s="26" t="s">
        <v>212</v>
      </c>
      <c r="C330" s="27">
        <v>27</v>
      </c>
      <c r="D330" s="28">
        <f>SUM(D322:D329)</f>
        <v>409.8</v>
      </c>
      <c r="E330" s="80">
        <f>SUM(E322:E329)</f>
        <v>11064.6</v>
      </c>
      <c r="F330" s="14"/>
    </row>
    <row r="331" spans="1:6" ht="15.95" customHeight="1">
      <c r="A331" s="320"/>
      <c r="B331" s="320"/>
      <c r="C331" s="320"/>
      <c r="D331" s="320"/>
      <c r="E331" s="320"/>
    </row>
    <row r="332" spans="1:6" ht="30" customHeight="1">
      <c r="A332" s="322" t="s">
        <v>225</v>
      </c>
      <c r="B332" s="322"/>
      <c r="C332" s="322"/>
      <c r="D332" s="322"/>
      <c r="E332" s="322"/>
    </row>
    <row r="333" spans="1:6" ht="15.95" customHeight="1">
      <c r="A333" s="5" t="s">
        <v>0</v>
      </c>
      <c r="B333" s="7" t="s">
        <v>1</v>
      </c>
      <c r="C333" s="6" t="s">
        <v>2</v>
      </c>
      <c r="D333" s="11" t="s">
        <v>3</v>
      </c>
      <c r="E333" s="12" t="s">
        <v>4</v>
      </c>
    </row>
    <row r="334" spans="1:6" ht="15.95" customHeight="1">
      <c r="A334" s="318" t="s">
        <v>230</v>
      </c>
      <c r="B334" s="15" t="s">
        <v>68</v>
      </c>
      <c r="C334" s="16">
        <v>32</v>
      </c>
      <c r="D334" s="17">
        <v>56</v>
      </c>
      <c r="E334" s="18">
        <f>D334*C334</f>
        <v>1792</v>
      </c>
    </row>
    <row r="335" spans="1:6" ht="15.95" customHeight="1">
      <c r="A335" s="318"/>
      <c r="B335" s="15" t="s">
        <v>75</v>
      </c>
      <c r="C335" s="16">
        <v>32</v>
      </c>
      <c r="D335" s="17">
        <v>29.8</v>
      </c>
      <c r="E335" s="18">
        <f t="shared" ref="E335:E343" si="26">D335*C335</f>
        <v>953.6</v>
      </c>
    </row>
    <row r="336" spans="1:6" ht="15.95" customHeight="1">
      <c r="A336" s="318"/>
      <c r="B336" s="15" t="s">
        <v>10</v>
      </c>
      <c r="C336" s="16">
        <v>32</v>
      </c>
      <c r="D336" s="17">
        <v>23</v>
      </c>
      <c r="E336" s="18">
        <f t="shared" si="26"/>
        <v>736</v>
      </c>
    </row>
    <row r="337" spans="1:6" s="4" customFormat="1" ht="15.95" customHeight="1">
      <c r="A337" s="318"/>
      <c r="B337" s="19" t="s">
        <v>76</v>
      </c>
      <c r="C337" s="20">
        <v>18</v>
      </c>
      <c r="D337" s="21">
        <v>49</v>
      </c>
      <c r="E337" s="29">
        <f t="shared" si="26"/>
        <v>882</v>
      </c>
      <c r="F337" s="231"/>
    </row>
    <row r="338" spans="1:6" ht="15.95" customHeight="1">
      <c r="A338" s="318"/>
      <c r="B338" s="15" t="s">
        <v>77</v>
      </c>
      <c r="C338" s="16">
        <v>32</v>
      </c>
      <c r="D338" s="17">
        <v>30</v>
      </c>
      <c r="E338" s="18">
        <f t="shared" si="26"/>
        <v>960</v>
      </c>
    </row>
    <row r="339" spans="1:6" ht="15.95" customHeight="1">
      <c r="A339" s="318"/>
      <c r="B339" s="15" t="s">
        <v>78</v>
      </c>
      <c r="C339" s="16">
        <v>32</v>
      </c>
      <c r="D339" s="17">
        <v>35</v>
      </c>
      <c r="E339" s="18">
        <f t="shared" si="26"/>
        <v>1120</v>
      </c>
    </row>
    <row r="340" spans="1:6" ht="15.95" customHeight="1">
      <c r="A340" s="318"/>
      <c r="B340" s="15" t="s">
        <v>79</v>
      </c>
      <c r="C340" s="16">
        <v>32</v>
      </c>
      <c r="D340" s="17">
        <v>42</v>
      </c>
      <c r="E340" s="18">
        <f>D340*C340</f>
        <v>1344</v>
      </c>
    </row>
    <row r="341" spans="1:6" s="4" customFormat="1" ht="15.95" customHeight="1">
      <c r="A341" s="318"/>
      <c r="B341" s="19" t="s">
        <v>80</v>
      </c>
      <c r="C341" s="20">
        <v>14</v>
      </c>
      <c r="D341" s="21">
        <v>42</v>
      </c>
      <c r="E341" s="29">
        <f t="shared" si="26"/>
        <v>588</v>
      </c>
      <c r="F341" s="231"/>
    </row>
    <row r="342" spans="1:6" s="4" customFormat="1" ht="15.95" customHeight="1">
      <c r="A342" s="318"/>
      <c r="B342" s="19" t="s">
        <v>81</v>
      </c>
      <c r="C342" s="20">
        <v>18</v>
      </c>
      <c r="D342" s="21">
        <v>32</v>
      </c>
      <c r="E342" s="29">
        <f t="shared" si="26"/>
        <v>576</v>
      </c>
      <c r="F342" s="231"/>
    </row>
    <row r="343" spans="1:6" s="4" customFormat="1" ht="15.95" customHeight="1">
      <c r="A343" s="318"/>
      <c r="B343" s="19" t="s">
        <v>82</v>
      </c>
      <c r="C343" s="20">
        <v>14</v>
      </c>
      <c r="D343" s="21">
        <v>43</v>
      </c>
      <c r="E343" s="29">
        <f t="shared" si="26"/>
        <v>602</v>
      </c>
      <c r="F343" s="231"/>
    </row>
    <row r="344" spans="1:6" ht="15.95" customHeight="1">
      <c r="A344" s="318"/>
      <c r="B344" s="22"/>
      <c r="C344" s="23"/>
      <c r="D344" s="24"/>
      <c r="E344" s="25"/>
    </row>
    <row r="345" spans="1:6" s="3" customFormat="1" ht="15.95" customHeight="1">
      <c r="A345" s="319"/>
      <c r="B345" s="26" t="s">
        <v>212</v>
      </c>
      <c r="C345" s="27">
        <v>32</v>
      </c>
      <c r="D345" s="28">
        <f>SUM(D334:D344)</f>
        <v>381.8</v>
      </c>
      <c r="E345" s="80">
        <f>SUM(E334:E344)</f>
        <v>9553.6</v>
      </c>
      <c r="F345" s="14"/>
    </row>
    <row r="346" spans="1:6" ht="15.95" customHeight="1">
      <c r="A346" s="320"/>
      <c r="B346" s="320"/>
      <c r="C346" s="320"/>
      <c r="D346" s="320"/>
      <c r="E346" s="320"/>
    </row>
    <row r="347" spans="1:6" ht="15.95" customHeight="1">
      <c r="A347" s="5" t="s">
        <v>0</v>
      </c>
      <c r="B347" s="7" t="s">
        <v>1</v>
      </c>
      <c r="C347" s="6" t="s">
        <v>2</v>
      </c>
      <c r="D347" s="11" t="s">
        <v>3</v>
      </c>
      <c r="E347" s="12" t="s">
        <v>4</v>
      </c>
    </row>
    <row r="348" spans="1:6" ht="15.95" customHeight="1">
      <c r="A348" s="318" t="s">
        <v>231</v>
      </c>
      <c r="B348" s="15" t="s">
        <v>68</v>
      </c>
      <c r="C348" s="16">
        <v>37</v>
      </c>
      <c r="D348" s="17">
        <v>56</v>
      </c>
      <c r="E348" s="18">
        <f>D348*C348</f>
        <v>2072</v>
      </c>
    </row>
    <row r="349" spans="1:6" ht="15.95" customHeight="1">
      <c r="A349" s="318"/>
      <c r="B349" s="15" t="s">
        <v>75</v>
      </c>
      <c r="C349" s="16">
        <v>37</v>
      </c>
      <c r="D349" s="17">
        <v>29.8</v>
      </c>
      <c r="E349" s="18">
        <f t="shared" ref="E349:E357" si="27">D349*C349</f>
        <v>1102.6000000000001</v>
      </c>
    </row>
    <row r="350" spans="1:6" ht="15.95" customHeight="1">
      <c r="A350" s="318"/>
      <c r="B350" s="15" t="s">
        <v>10</v>
      </c>
      <c r="C350" s="16">
        <v>37</v>
      </c>
      <c r="D350" s="17">
        <v>23</v>
      </c>
      <c r="E350" s="18">
        <f>D350*C350</f>
        <v>851</v>
      </c>
    </row>
    <row r="351" spans="1:6" s="4" customFormat="1" ht="15.95" customHeight="1">
      <c r="A351" s="318"/>
      <c r="B351" s="19" t="s">
        <v>76</v>
      </c>
      <c r="C351" s="20">
        <v>30</v>
      </c>
      <c r="D351" s="21">
        <v>49</v>
      </c>
      <c r="E351" s="29">
        <f t="shared" si="27"/>
        <v>1470</v>
      </c>
      <c r="F351" s="231"/>
    </row>
    <row r="352" spans="1:6" ht="15.95" customHeight="1">
      <c r="A352" s="318"/>
      <c r="B352" s="15" t="s">
        <v>77</v>
      </c>
      <c r="C352" s="16">
        <v>37</v>
      </c>
      <c r="D352" s="17">
        <v>30</v>
      </c>
      <c r="E352" s="18">
        <f t="shared" si="27"/>
        <v>1110</v>
      </c>
    </row>
    <row r="353" spans="1:6" ht="15.95" customHeight="1">
      <c r="A353" s="318"/>
      <c r="B353" s="15" t="s">
        <v>78</v>
      </c>
      <c r="C353" s="16">
        <v>37</v>
      </c>
      <c r="D353" s="17">
        <v>35</v>
      </c>
      <c r="E353" s="18">
        <f>D353*C353</f>
        <v>1295</v>
      </c>
    </row>
    <row r="354" spans="1:6" ht="15.95" customHeight="1">
      <c r="A354" s="318"/>
      <c r="B354" s="15" t="s">
        <v>79</v>
      </c>
      <c r="C354" s="16">
        <v>37</v>
      </c>
      <c r="D354" s="17">
        <v>42</v>
      </c>
      <c r="E354" s="18">
        <f>D354*C354</f>
        <v>1554</v>
      </c>
    </row>
    <row r="355" spans="1:6" s="4" customFormat="1" ht="15.95" customHeight="1">
      <c r="A355" s="318"/>
      <c r="B355" s="19" t="s">
        <v>80</v>
      </c>
      <c r="C355" s="20">
        <v>7</v>
      </c>
      <c r="D355" s="21">
        <v>42</v>
      </c>
      <c r="E355" s="29">
        <f t="shared" si="27"/>
        <v>294</v>
      </c>
      <c r="F355" s="231"/>
    </row>
    <row r="356" spans="1:6" s="4" customFormat="1" ht="15.95" customHeight="1">
      <c r="A356" s="318"/>
      <c r="B356" s="19" t="s">
        <v>81</v>
      </c>
      <c r="C356" s="20">
        <v>30</v>
      </c>
      <c r="D356" s="21">
        <v>32</v>
      </c>
      <c r="E356" s="29">
        <f t="shared" si="27"/>
        <v>960</v>
      </c>
      <c r="F356" s="231"/>
    </row>
    <row r="357" spans="1:6" s="4" customFormat="1" ht="15.95" customHeight="1">
      <c r="A357" s="318"/>
      <c r="B357" s="19" t="s">
        <v>82</v>
      </c>
      <c r="C357" s="20">
        <v>7</v>
      </c>
      <c r="D357" s="21">
        <v>43</v>
      </c>
      <c r="E357" s="29">
        <f t="shared" si="27"/>
        <v>301</v>
      </c>
      <c r="F357" s="231"/>
    </row>
    <row r="358" spans="1:6" ht="15.95" customHeight="1">
      <c r="A358" s="318"/>
      <c r="B358" s="22"/>
      <c r="C358" s="23"/>
      <c r="D358" s="24"/>
      <c r="E358" s="25"/>
    </row>
    <row r="359" spans="1:6" s="3" customFormat="1" ht="15.95" customHeight="1">
      <c r="A359" s="319"/>
      <c r="B359" s="26" t="s">
        <v>212</v>
      </c>
      <c r="C359" s="27">
        <v>37</v>
      </c>
      <c r="D359" s="28">
        <f>SUM(D348:D358)</f>
        <v>381.8</v>
      </c>
      <c r="E359" s="80">
        <f>SUM(E348:E358)</f>
        <v>11009.6</v>
      </c>
      <c r="F359" s="14"/>
    </row>
    <row r="360" spans="1:6" ht="15.95" customHeight="1">
      <c r="A360" s="320"/>
      <c r="B360" s="320"/>
      <c r="C360" s="320"/>
      <c r="D360" s="320"/>
      <c r="E360" s="320"/>
    </row>
    <row r="361" spans="1:6" ht="15.95" customHeight="1">
      <c r="A361" s="5" t="s">
        <v>0</v>
      </c>
      <c r="B361" s="7" t="s">
        <v>1</v>
      </c>
      <c r="C361" s="6" t="s">
        <v>2</v>
      </c>
      <c r="D361" s="11" t="s">
        <v>3</v>
      </c>
      <c r="E361" s="12" t="s">
        <v>4</v>
      </c>
    </row>
    <row r="362" spans="1:6" ht="15.95" customHeight="1">
      <c r="A362" s="318" t="s">
        <v>232</v>
      </c>
      <c r="B362" s="15" t="s">
        <v>68</v>
      </c>
      <c r="C362" s="16">
        <v>33</v>
      </c>
      <c r="D362" s="17">
        <v>56</v>
      </c>
      <c r="E362" s="18">
        <f>D362*C362</f>
        <v>1848</v>
      </c>
    </row>
    <row r="363" spans="1:6" ht="15.95" customHeight="1">
      <c r="A363" s="318"/>
      <c r="B363" s="15" t="s">
        <v>75</v>
      </c>
      <c r="C363" s="16">
        <v>33</v>
      </c>
      <c r="D363" s="17">
        <v>29.8</v>
      </c>
      <c r="E363" s="18">
        <f t="shared" ref="E363:E371" si="28">D363*C363</f>
        <v>983.4</v>
      </c>
    </row>
    <row r="364" spans="1:6" ht="15.95" customHeight="1">
      <c r="A364" s="318"/>
      <c r="B364" s="15" t="s">
        <v>10</v>
      </c>
      <c r="C364" s="16">
        <v>33</v>
      </c>
      <c r="D364" s="17">
        <v>23</v>
      </c>
      <c r="E364" s="18">
        <f t="shared" si="28"/>
        <v>759</v>
      </c>
    </row>
    <row r="365" spans="1:6" s="4" customFormat="1" ht="15.95" customHeight="1">
      <c r="A365" s="318"/>
      <c r="B365" s="19" t="s">
        <v>76</v>
      </c>
      <c r="C365" s="20">
        <v>21</v>
      </c>
      <c r="D365" s="21">
        <v>49</v>
      </c>
      <c r="E365" s="29">
        <f t="shared" si="28"/>
        <v>1029</v>
      </c>
      <c r="F365" s="231"/>
    </row>
    <row r="366" spans="1:6" ht="15.95" customHeight="1">
      <c r="A366" s="318"/>
      <c r="B366" s="15" t="s">
        <v>77</v>
      </c>
      <c r="C366" s="16">
        <v>33</v>
      </c>
      <c r="D366" s="17">
        <v>30</v>
      </c>
      <c r="E366" s="18">
        <f t="shared" si="28"/>
        <v>990</v>
      </c>
    </row>
    <row r="367" spans="1:6" ht="15.95" customHeight="1">
      <c r="A367" s="318"/>
      <c r="B367" s="15" t="s">
        <v>78</v>
      </c>
      <c r="C367" s="16">
        <v>33</v>
      </c>
      <c r="D367" s="17">
        <v>35</v>
      </c>
      <c r="E367" s="18">
        <f t="shared" si="28"/>
        <v>1155</v>
      </c>
    </row>
    <row r="368" spans="1:6" ht="15.95" customHeight="1">
      <c r="A368" s="318"/>
      <c r="B368" s="15" t="s">
        <v>79</v>
      </c>
      <c r="C368" s="16">
        <v>33</v>
      </c>
      <c r="D368" s="17">
        <v>42</v>
      </c>
      <c r="E368" s="18">
        <f>D368*C368</f>
        <v>1386</v>
      </c>
    </row>
    <row r="369" spans="1:6" s="4" customFormat="1" ht="15.95" customHeight="1">
      <c r="A369" s="318"/>
      <c r="B369" s="19" t="s">
        <v>80</v>
      </c>
      <c r="C369" s="20">
        <v>12</v>
      </c>
      <c r="D369" s="21">
        <v>42</v>
      </c>
      <c r="E369" s="29">
        <f t="shared" si="28"/>
        <v>504</v>
      </c>
      <c r="F369" s="231"/>
    </row>
    <row r="370" spans="1:6" s="4" customFormat="1" ht="15.95" customHeight="1">
      <c r="A370" s="318"/>
      <c r="B370" s="19" t="s">
        <v>81</v>
      </c>
      <c r="C370" s="20">
        <v>21</v>
      </c>
      <c r="D370" s="21">
        <v>32</v>
      </c>
      <c r="E370" s="29">
        <f t="shared" si="28"/>
        <v>672</v>
      </c>
      <c r="F370" s="231"/>
    </row>
    <row r="371" spans="1:6" s="4" customFormat="1" ht="15.95" customHeight="1">
      <c r="A371" s="318"/>
      <c r="B371" s="19" t="s">
        <v>82</v>
      </c>
      <c r="C371" s="20">
        <v>12</v>
      </c>
      <c r="D371" s="21">
        <v>43</v>
      </c>
      <c r="E371" s="29">
        <f t="shared" si="28"/>
        <v>516</v>
      </c>
      <c r="F371" s="231"/>
    </row>
    <row r="372" spans="1:6" ht="15.95" customHeight="1">
      <c r="A372" s="318"/>
      <c r="B372" s="22"/>
      <c r="C372" s="23"/>
      <c r="D372" s="24"/>
      <c r="E372" s="25"/>
    </row>
    <row r="373" spans="1:6" s="3" customFormat="1" ht="15.95" customHeight="1">
      <c r="A373" s="319"/>
      <c r="B373" s="26" t="s">
        <v>212</v>
      </c>
      <c r="C373" s="27">
        <v>33</v>
      </c>
      <c r="D373" s="28">
        <f>SUM(D362:D372)</f>
        <v>381.8</v>
      </c>
      <c r="E373" s="80">
        <f>SUM(E362:E372)</f>
        <v>9842.4</v>
      </c>
      <c r="F373" s="14"/>
    </row>
    <row r="374" spans="1:6" ht="15.95" customHeight="1">
      <c r="A374" s="320"/>
      <c r="B374" s="320"/>
      <c r="C374" s="320"/>
      <c r="D374" s="320"/>
      <c r="E374" s="320"/>
    </row>
    <row r="375" spans="1:6" ht="15.95" customHeight="1">
      <c r="A375" s="5" t="s">
        <v>0</v>
      </c>
      <c r="B375" s="7" t="s">
        <v>1</v>
      </c>
      <c r="C375" s="6" t="s">
        <v>2</v>
      </c>
      <c r="D375" s="11" t="s">
        <v>3</v>
      </c>
      <c r="E375" s="12" t="s">
        <v>4</v>
      </c>
    </row>
    <row r="376" spans="1:6" ht="15.95" customHeight="1">
      <c r="A376" s="318" t="s">
        <v>233</v>
      </c>
      <c r="B376" s="15" t="s">
        <v>68</v>
      </c>
      <c r="C376" s="16">
        <v>36</v>
      </c>
      <c r="D376" s="17">
        <v>56</v>
      </c>
      <c r="E376" s="18">
        <f>D376*C376</f>
        <v>2016</v>
      </c>
    </row>
    <row r="377" spans="1:6" ht="15.95" customHeight="1">
      <c r="A377" s="318"/>
      <c r="B377" s="15" t="s">
        <v>75</v>
      </c>
      <c r="C377" s="16">
        <v>36</v>
      </c>
      <c r="D377" s="17">
        <v>29.8</v>
      </c>
      <c r="E377" s="18">
        <f t="shared" ref="E377:E385" si="29">D377*C377</f>
        <v>1072.8</v>
      </c>
    </row>
    <row r="378" spans="1:6" ht="15.95" customHeight="1">
      <c r="A378" s="318"/>
      <c r="B378" s="15" t="s">
        <v>10</v>
      </c>
      <c r="C378" s="16">
        <v>36</v>
      </c>
      <c r="D378" s="17">
        <v>23</v>
      </c>
      <c r="E378" s="18">
        <f t="shared" si="29"/>
        <v>828</v>
      </c>
    </row>
    <row r="379" spans="1:6" s="4" customFormat="1" ht="15.95" customHeight="1">
      <c r="A379" s="318"/>
      <c r="B379" s="19" t="s">
        <v>76</v>
      </c>
      <c r="C379" s="20">
        <v>22</v>
      </c>
      <c r="D379" s="21">
        <v>49</v>
      </c>
      <c r="E379" s="29">
        <f t="shared" si="29"/>
        <v>1078</v>
      </c>
      <c r="F379" s="231"/>
    </row>
    <row r="380" spans="1:6" ht="15.95" customHeight="1">
      <c r="A380" s="318"/>
      <c r="B380" s="15" t="s">
        <v>77</v>
      </c>
      <c r="C380" s="16">
        <v>36</v>
      </c>
      <c r="D380" s="17">
        <v>30</v>
      </c>
      <c r="E380" s="18">
        <f t="shared" si="29"/>
        <v>1080</v>
      </c>
    </row>
    <row r="381" spans="1:6" ht="15.95" customHeight="1">
      <c r="A381" s="318"/>
      <c r="B381" s="15" t="s">
        <v>78</v>
      </c>
      <c r="C381" s="16">
        <v>36</v>
      </c>
      <c r="D381" s="17">
        <v>35</v>
      </c>
      <c r="E381" s="18">
        <f>D381*C381</f>
        <v>1260</v>
      </c>
    </row>
    <row r="382" spans="1:6" ht="15.95" customHeight="1">
      <c r="A382" s="318"/>
      <c r="B382" s="15" t="s">
        <v>79</v>
      </c>
      <c r="C382" s="16">
        <v>36</v>
      </c>
      <c r="D382" s="17">
        <v>42</v>
      </c>
      <c r="E382" s="18">
        <f>D382*C382</f>
        <v>1512</v>
      </c>
    </row>
    <row r="383" spans="1:6" s="4" customFormat="1" ht="15.95" customHeight="1">
      <c r="A383" s="318"/>
      <c r="B383" s="19" t="s">
        <v>80</v>
      </c>
      <c r="C383" s="20">
        <v>13</v>
      </c>
      <c r="D383" s="21">
        <v>42</v>
      </c>
      <c r="E383" s="29">
        <f t="shared" si="29"/>
        <v>546</v>
      </c>
      <c r="F383" s="231"/>
    </row>
    <row r="384" spans="1:6" s="4" customFormat="1" ht="15.95" customHeight="1">
      <c r="A384" s="318"/>
      <c r="B384" s="19" t="s">
        <v>81</v>
      </c>
      <c r="C384" s="20">
        <v>22</v>
      </c>
      <c r="D384" s="21">
        <v>32</v>
      </c>
      <c r="E384" s="29">
        <f t="shared" si="29"/>
        <v>704</v>
      </c>
      <c r="F384" s="231"/>
    </row>
    <row r="385" spans="1:6" s="4" customFormat="1" ht="15.95" customHeight="1">
      <c r="A385" s="318"/>
      <c r="B385" s="19" t="s">
        <v>82</v>
      </c>
      <c r="C385" s="20">
        <v>13</v>
      </c>
      <c r="D385" s="21">
        <v>43</v>
      </c>
      <c r="E385" s="29">
        <f t="shared" si="29"/>
        <v>559</v>
      </c>
      <c r="F385" s="231"/>
    </row>
    <row r="386" spans="1:6" ht="15.95" customHeight="1">
      <c r="A386" s="318"/>
      <c r="B386" s="22"/>
      <c r="C386" s="23"/>
      <c r="D386" s="24"/>
      <c r="E386" s="25"/>
    </row>
    <row r="387" spans="1:6" s="3" customFormat="1" ht="15.95" customHeight="1">
      <c r="A387" s="319"/>
      <c r="B387" s="26" t="s">
        <v>212</v>
      </c>
      <c r="C387" s="27">
        <v>36</v>
      </c>
      <c r="D387" s="28">
        <f>SUM(D376:D386)</f>
        <v>381.8</v>
      </c>
      <c r="E387" s="80">
        <f>SUM(E376:E386)</f>
        <v>10655.8</v>
      </c>
      <c r="F387" s="14"/>
    </row>
    <row r="388" spans="1:6" ht="15.95" customHeight="1">
      <c r="A388" s="320"/>
      <c r="B388" s="320"/>
      <c r="C388" s="320"/>
      <c r="D388" s="320"/>
      <c r="E388" s="320"/>
    </row>
    <row r="389" spans="1:6" ht="15.95" customHeight="1">
      <c r="A389" s="5" t="s">
        <v>0</v>
      </c>
      <c r="B389" s="7" t="s">
        <v>1</v>
      </c>
      <c r="C389" s="6" t="s">
        <v>2</v>
      </c>
      <c r="D389" s="11" t="s">
        <v>3</v>
      </c>
      <c r="E389" s="12" t="s">
        <v>4</v>
      </c>
    </row>
    <row r="390" spans="1:6" ht="15.95" customHeight="1">
      <c r="A390" s="318" t="s">
        <v>234</v>
      </c>
      <c r="B390" s="15" t="s">
        <v>68</v>
      </c>
      <c r="C390" s="16">
        <v>34</v>
      </c>
      <c r="D390" s="17">
        <v>56</v>
      </c>
      <c r="E390" s="18">
        <f>D390*C390</f>
        <v>1904</v>
      </c>
    </row>
    <row r="391" spans="1:6" ht="15.95" customHeight="1">
      <c r="A391" s="318"/>
      <c r="B391" s="15" t="s">
        <v>75</v>
      </c>
      <c r="C391" s="16">
        <v>34</v>
      </c>
      <c r="D391" s="17">
        <v>29.8</v>
      </c>
      <c r="E391" s="18">
        <f t="shared" ref="E391:E399" si="30">D391*C391</f>
        <v>1013.2</v>
      </c>
    </row>
    <row r="392" spans="1:6" ht="15.95" customHeight="1">
      <c r="A392" s="318"/>
      <c r="B392" s="15" t="s">
        <v>10</v>
      </c>
      <c r="C392" s="16">
        <v>34</v>
      </c>
      <c r="D392" s="17">
        <v>23</v>
      </c>
      <c r="E392" s="18">
        <f t="shared" si="30"/>
        <v>782</v>
      </c>
    </row>
    <row r="393" spans="1:6" s="4" customFormat="1" ht="15.95" customHeight="1">
      <c r="A393" s="318"/>
      <c r="B393" s="19" t="s">
        <v>76</v>
      </c>
      <c r="C393" s="20">
        <v>22</v>
      </c>
      <c r="D393" s="21">
        <v>49</v>
      </c>
      <c r="E393" s="29">
        <f t="shared" si="30"/>
        <v>1078</v>
      </c>
      <c r="F393" s="231"/>
    </row>
    <row r="394" spans="1:6" ht="15.95" customHeight="1">
      <c r="A394" s="318"/>
      <c r="B394" s="15" t="s">
        <v>77</v>
      </c>
      <c r="C394" s="16">
        <v>34</v>
      </c>
      <c r="D394" s="17">
        <v>30</v>
      </c>
      <c r="E394" s="18">
        <f t="shared" si="30"/>
        <v>1020</v>
      </c>
    </row>
    <row r="395" spans="1:6" ht="15.95" customHeight="1">
      <c r="A395" s="318"/>
      <c r="B395" s="15" t="s">
        <v>78</v>
      </c>
      <c r="C395" s="16">
        <v>34</v>
      </c>
      <c r="D395" s="17">
        <v>35</v>
      </c>
      <c r="E395" s="18">
        <f t="shared" si="30"/>
        <v>1190</v>
      </c>
    </row>
    <row r="396" spans="1:6" ht="15.95" customHeight="1">
      <c r="A396" s="318"/>
      <c r="B396" s="15" t="s">
        <v>79</v>
      </c>
      <c r="C396" s="16">
        <v>34</v>
      </c>
      <c r="D396" s="17">
        <v>42</v>
      </c>
      <c r="E396" s="18">
        <f>D396*C396</f>
        <v>1428</v>
      </c>
    </row>
    <row r="397" spans="1:6" s="4" customFormat="1" ht="15.95" customHeight="1">
      <c r="A397" s="318"/>
      <c r="B397" s="19" t="s">
        <v>80</v>
      </c>
      <c r="C397" s="20">
        <v>12</v>
      </c>
      <c r="D397" s="21">
        <v>42</v>
      </c>
      <c r="E397" s="29">
        <f t="shared" si="30"/>
        <v>504</v>
      </c>
      <c r="F397" s="231"/>
    </row>
    <row r="398" spans="1:6" s="4" customFormat="1" ht="15.95" customHeight="1">
      <c r="A398" s="318"/>
      <c r="B398" s="19" t="s">
        <v>81</v>
      </c>
      <c r="C398" s="20">
        <v>22</v>
      </c>
      <c r="D398" s="21">
        <v>32</v>
      </c>
      <c r="E398" s="29">
        <f t="shared" si="30"/>
        <v>704</v>
      </c>
      <c r="F398" s="231"/>
    </row>
    <row r="399" spans="1:6" s="4" customFormat="1" ht="15.95" customHeight="1">
      <c r="A399" s="318"/>
      <c r="B399" s="19" t="s">
        <v>82</v>
      </c>
      <c r="C399" s="20">
        <v>12</v>
      </c>
      <c r="D399" s="21">
        <v>43</v>
      </c>
      <c r="E399" s="29">
        <f t="shared" si="30"/>
        <v>516</v>
      </c>
      <c r="F399" s="231"/>
    </row>
    <row r="400" spans="1:6" ht="15.95" customHeight="1">
      <c r="A400" s="318"/>
      <c r="B400" s="22"/>
      <c r="C400" s="23"/>
      <c r="D400" s="24"/>
      <c r="E400" s="25"/>
    </row>
    <row r="401" spans="1:6" s="3" customFormat="1" ht="15.95" customHeight="1">
      <c r="A401" s="319"/>
      <c r="B401" s="26" t="s">
        <v>212</v>
      </c>
      <c r="C401" s="27">
        <v>34</v>
      </c>
      <c r="D401" s="28">
        <f>SUM(D390:D400)</f>
        <v>381.8</v>
      </c>
      <c r="E401" s="80">
        <f>SUM(E390:E400)</f>
        <v>10139.200000000001</v>
      </c>
      <c r="F401" s="14"/>
    </row>
    <row r="402" spans="1:6" ht="15.95" customHeight="1">
      <c r="A402" s="320"/>
      <c r="B402" s="320"/>
      <c r="C402" s="320"/>
      <c r="D402" s="320"/>
      <c r="E402" s="320"/>
    </row>
    <row r="403" spans="1:6" ht="15.95" customHeight="1">
      <c r="A403" s="5" t="s">
        <v>0</v>
      </c>
      <c r="B403" s="7" t="s">
        <v>1</v>
      </c>
      <c r="C403" s="6" t="s">
        <v>2</v>
      </c>
      <c r="D403" s="11" t="s">
        <v>3</v>
      </c>
      <c r="E403" s="12" t="s">
        <v>4</v>
      </c>
    </row>
    <row r="404" spans="1:6" ht="15.95" customHeight="1">
      <c r="A404" s="318" t="s">
        <v>236</v>
      </c>
      <c r="B404" s="15" t="s">
        <v>68</v>
      </c>
      <c r="C404" s="16">
        <v>32</v>
      </c>
      <c r="D404" s="17">
        <v>56</v>
      </c>
      <c r="E404" s="18">
        <f>D404*C404</f>
        <v>1792</v>
      </c>
    </row>
    <row r="405" spans="1:6" ht="15.95" customHeight="1">
      <c r="A405" s="318"/>
      <c r="B405" s="15" t="s">
        <v>75</v>
      </c>
      <c r="C405" s="16">
        <v>32</v>
      </c>
      <c r="D405" s="17">
        <v>29.8</v>
      </c>
      <c r="E405" s="18">
        <f t="shared" ref="E405:E413" si="31">D405*C405</f>
        <v>953.6</v>
      </c>
    </row>
    <row r="406" spans="1:6" ht="15.95" customHeight="1">
      <c r="A406" s="318"/>
      <c r="B406" s="15" t="s">
        <v>10</v>
      </c>
      <c r="C406" s="16">
        <v>32</v>
      </c>
      <c r="D406" s="17">
        <v>23</v>
      </c>
      <c r="E406" s="18">
        <f t="shared" si="31"/>
        <v>736</v>
      </c>
    </row>
    <row r="407" spans="1:6" s="4" customFormat="1" ht="15.95" customHeight="1">
      <c r="A407" s="318"/>
      <c r="B407" s="19" t="s">
        <v>76</v>
      </c>
      <c r="C407" s="20">
        <v>14</v>
      </c>
      <c r="D407" s="21">
        <v>49</v>
      </c>
      <c r="E407" s="29">
        <f t="shared" si="31"/>
        <v>686</v>
      </c>
      <c r="F407" s="231"/>
    </row>
    <row r="408" spans="1:6" ht="15.95" customHeight="1">
      <c r="A408" s="318"/>
      <c r="B408" s="15" t="s">
        <v>77</v>
      </c>
      <c r="C408" s="16">
        <v>32</v>
      </c>
      <c r="D408" s="17">
        <v>30</v>
      </c>
      <c r="E408" s="18">
        <f t="shared" si="31"/>
        <v>960</v>
      </c>
    </row>
    <row r="409" spans="1:6" ht="15.95" customHeight="1">
      <c r="A409" s="318"/>
      <c r="B409" s="15" t="s">
        <v>78</v>
      </c>
      <c r="C409" s="16">
        <v>32</v>
      </c>
      <c r="D409" s="17">
        <v>35</v>
      </c>
      <c r="E409" s="18">
        <f>D409*C409</f>
        <v>1120</v>
      </c>
    </row>
    <row r="410" spans="1:6" ht="15.95" customHeight="1">
      <c r="A410" s="318"/>
      <c r="B410" s="15" t="s">
        <v>79</v>
      </c>
      <c r="C410" s="16">
        <v>32</v>
      </c>
      <c r="D410" s="17">
        <v>42</v>
      </c>
      <c r="E410" s="18">
        <f>D410*C410</f>
        <v>1344</v>
      </c>
    </row>
    <row r="411" spans="1:6" s="4" customFormat="1" ht="15.95" customHeight="1">
      <c r="A411" s="318"/>
      <c r="B411" s="19" t="s">
        <v>80</v>
      </c>
      <c r="C411" s="20">
        <v>18</v>
      </c>
      <c r="D411" s="21">
        <v>42</v>
      </c>
      <c r="E411" s="29">
        <f t="shared" si="31"/>
        <v>756</v>
      </c>
      <c r="F411" s="231"/>
    </row>
    <row r="412" spans="1:6" s="4" customFormat="1" ht="15.95" customHeight="1">
      <c r="A412" s="318"/>
      <c r="B412" s="19" t="s">
        <v>81</v>
      </c>
      <c r="C412" s="20">
        <v>14</v>
      </c>
      <c r="D412" s="21">
        <v>32</v>
      </c>
      <c r="E412" s="29">
        <f t="shared" si="31"/>
        <v>448</v>
      </c>
      <c r="F412" s="231"/>
    </row>
    <row r="413" spans="1:6" s="4" customFormat="1" ht="15.95" customHeight="1">
      <c r="A413" s="318"/>
      <c r="B413" s="19" t="s">
        <v>82</v>
      </c>
      <c r="C413" s="20">
        <v>18</v>
      </c>
      <c r="D413" s="21">
        <v>43</v>
      </c>
      <c r="E413" s="29">
        <f t="shared" si="31"/>
        <v>774</v>
      </c>
      <c r="F413" s="231"/>
    </row>
    <row r="414" spans="1:6" ht="15.95" customHeight="1">
      <c r="A414" s="318"/>
      <c r="B414" s="22"/>
      <c r="C414" s="23"/>
      <c r="D414" s="24"/>
      <c r="E414" s="25"/>
    </row>
    <row r="415" spans="1:6" s="3" customFormat="1" ht="15.95" customHeight="1">
      <c r="A415" s="319"/>
      <c r="B415" s="26" t="s">
        <v>212</v>
      </c>
      <c r="C415" s="27">
        <v>32</v>
      </c>
      <c r="D415" s="28">
        <f>SUM(D404:D414)</f>
        <v>381.8</v>
      </c>
      <c r="E415" s="80">
        <f>SUM(E404:E414)</f>
        <v>9569.6</v>
      </c>
      <c r="F415" s="14"/>
    </row>
    <row r="416" spans="1:6" ht="15.95" customHeight="1">
      <c r="A416" s="320"/>
      <c r="B416" s="320"/>
      <c r="C416" s="320"/>
      <c r="D416" s="320"/>
      <c r="E416" s="320"/>
    </row>
    <row r="417" spans="1:6" ht="15.95" customHeight="1">
      <c r="A417" s="5" t="s">
        <v>0</v>
      </c>
      <c r="B417" s="7" t="s">
        <v>1</v>
      </c>
      <c r="C417" s="6" t="s">
        <v>2</v>
      </c>
      <c r="D417" s="11" t="s">
        <v>3</v>
      </c>
      <c r="E417" s="12" t="s">
        <v>4</v>
      </c>
    </row>
    <row r="418" spans="1:6" ht="15.95" customHeight="1">
      <c r="A418" s="321" t="s">
        <v>226</v>
      </c>
      <c r="B418" s="15" t="s">
        <v>10</v>
      </c>
      <c r="C418" s="16">
        <v>99</v>
      </c>
      <c r="D418" s="17">
        <v>23</v>
      </c>
      <c r="E418" s="18">
        <f>D418*C418</f>
        <v>2277</v>
      </c>
    </row>
    <row r="419" spans="1:6" ht="15.95" customHeight="1">
      <c r="A419" s="318"/>
      <c r="B419" s="15" t="s">
        <v>50</v>
      </c>
      <c r="C419" s="16">
        <v>99</v>
      </c>
      <c r="D419" s="17">
        <v>48</v>
      </c>
      <c r="E419" s="18">
        <f>D419*C419</f>
        <v>4752</v>
      </c>
    </row>
    <row r="420" spans="1:6" ht="15.95" customHeight="1">
      <c r="A420" s="318"/>
      <c r="B420" s="15" t="s">
        <v>51</v>
      </c>
      <c r="C420" s="16">
        <v>99</v>
      </c>
      <c r="D420" s="17">
        <v>38</v>
      </c>
      <c r="E420" s="18">
        <f t="shared" ref="E420" si="32">D420*C420</f>
        <v>3762</v>
      </c>
    </row>
    <row r="421" spans="1:6" ht="15.95" customHeight="1">
      <c r="A421" s="318"/>
      <c r="B421" s="15" t="s">
        <v>52</v>
      </c>
      <c r="C421" s="16">
        <v>99</v>
      </c>
      <c r="D421" s="17">
        <v>37</v>
      </c>
      <c r="E421" s="18">
        <f>D421*C421</f>
        <v>3663</v>
      </c>
    </row>
    <row r="422" spans="1:6" ht="15.95" customHeight="1">
      <c r="A422" s="318"/>
      <c r="B422" s="15" t="s">
        <v>53</v>
      </c>
      <c r="C422" s="16">
        <v>99</v>
      </c>
      <c r="D422" s="17">
        <v>38</v>
      </c>
      <c r="E422" s="18">
        <f>D422*C422</f>
        <v>3762</v>
      </c>
    </row>
    <row r="423" spans="1:6" ht="15.95" customHeight="1">
      <c r="A423" s="318"/>
      <c r="B423" s="15" t="s">
        <v>54</v>
      </c>
      <c r="C423" s="16">
        <v>99</v>
      </c>
      <c r="D423" s="17">
        <v>32</v>
      </c>
      <c r="E423" s="18">
        <f>D423*C423</f>
        <v>3168</v>
      </c>
    </row>
    <row r="424" spans="1:6" ht="15.95" customHeight="1">
      <c r="A424" s="318"/>
      <c r="B424" s="15" t="s">
        <v>55</v>
      </c>
      <c r="C424" s="16">
        <v>99</v>
      </c>
      <c r="D424" s="17">
        <v>46</v>
      </c>
      <c r="E424" s="18">
        <f>D424*C424</f>
        <v>4554</v>
      </c>
    </row>
    <row r="425" spans="1:6" ht="15.95" customHeight="1">
      <c r="A425" s="318"/>
      <c r="B425" s="22"/>
      <c r="C425" s="23"/>
      <c r="D425" s="24"/>
      <c r="E425" s="25"/>
    </row>
    <row r="426" spans="1:6" s="3" customFormat="1" ht="15.95" customHeight="1">
      <c r="A426" s="319"/>
      <c r="B426" s="26" t="s">
        <v>212</v>
      </c>
      <c r="C426" s="27">
        <v>99</v>
      </c>
      <c r="D426" s="28">
        <f>SUM(D418:D425)</f>
        <v>262</v>
      </c>
      <c r="E426" s="80">
        <f>SUM(E418:E425)</f>
        <v>25938</v>
      </c>
      <c r="F426" s="14"/>
    </row>
    <row r="427" spans="1:6" ht="15.95" customHeight="1">
      <c r="A427" s="320"/>
      <c r="B427" s="320"/>
      <c r="C427" s="320"/>
      <c r="D427" s="320"/>
      <c r="E427" s="320"/>
    </row>
    <row r="428" spans="1:6" ht="15.95" customHeight="1">
      <c r="A428" s="5" t="s">
        <v>0</v>
      </c>
      <c r="B428" s="7" t="s">
        <v>1</v>
      </c>
      <c r="C428" s="6" t="s">
        <v>2</v>
      </c>
      <c r="D428" s="11" t="s">
        <v>3</v>
      </c>
      <c r="E428" s="12" t="s">
        <v>4</v>
      </c>
    </row>
    <row r="429" spans="1:6" ht="15.95" customHeight="1">
      <c r="A429" s="321" t="s">
        <v>227</v>
      </c>
      <c r="B429" s="15" t="s">
        <v>10</v>
      </c>
      <c r="C429" s="16">
        <v>63</v>
      </c>
      <c r="D429" s="17">
        <v>23</v>
      </c>
      <c r="E429" s="18">
        <f>D429*C429</f>
        <v>1449</v>
      </c>
    </row>
    <row r="430" spans="1:6" ht="15.95" customHeight="1">
      <c r="A430" s="318"/>
      <c r="B430" s="15" t="s">
        <v>56</v>
      </c>
      <c r="C430" s="16">
        <v>63</v>
      </c>
      <c r="D430" s="17">
        <v>32</v>
      </c>
      <c r="E430" s="18">
        <f t="shared" ref="E430:E435" si="33">D430*C430</f>
        <v>2016</v>
      </c>
    </row>
    <row r="431" spans="1:6" ht="15.95" customHeight="1">
      <c r="A431" s="318"/>
      <c r="B431" s="15" t="s">
        <v>57</v>
      </c>
      <c r="C431" s="16">
        <v>63</v>
      </c>
      <c r="D431" s="17">
        <v>49.8</v>
      </c>
      <c r="E431" s="18">
        <f>D431*C431</f>
        <v>3137.3999999999996</v>
      </c>
    </row>
    <row r="432" spans="1:6" ht="15.95" customHeight="1">
      <c r="A432" s="318"/>
      <c r="B432" s="15" t="s">
        <v>58</v>
      </c>
      <c r="C432" s="16">
        <v>63</v>
      </c>
      <c r="D432" s="17">
        <v>49.8</v>
      </c>
      <c r="E432" s="18">
        <f>D432*C432</f>
        <v>3137.3999999999996</v>
      </c>
    </row>
    <row r="433" spans="1:6" ht="15.95" customHeight="1">
      <c r="A433" s="318"/>
      <c r="B433" s="15" t="s">
        <v>59</v>
      </c>
      <c r="C433" s="16">
        <v>63</v>
      </c>
      <c r="D433" s="17">
        <v>35</v>
      </c>
      <c r="E433" s="18">
        <f t="shared" si="33"/>
        <v>2205</v>
      </c>
    </row>
    <row r="434" spans="1:6" ht="15.95" customHeight="1">
      <c r="A434" s="318"/>
      <c r="B434" s="15" t="s">
        <v>60</v>
      </c>
      <c r="C434" s="16">
        <v>63</v>
      </c>
      <c r="D434" s="17">
        <v>39.799999999999997</v>
      </c>
      <c r="E434" s="18">
        <f t="shared" si="33"/>
        <v>2507.3999999999996</v>
      </c>
    </row>
    <row r="435" spans="1:6" ht="15.95" customHeight="1">
      <c r="A435" s="318"/>
      <c r="B435" s="15" t="s">
        <v>61</v>
      </c>
      <c r="C435" s="16">
        <v>63</v>
      </c>
      <c r="D435" s="17">
        <v>20</v>
      </c>
      <c r="E435" s="18">
        <f t="shared" si="33"/>
        <v>1260</v>
      </c>
    </row>
    <row r="436" spans="1:6" ht="15.95" customHeight="1">
      <c r="A436" s="318"/>
      <c r="B436" s="15" t="s">
        <v>62</v>
      </c>
      <c r="C436" s="16">
        <v>63</v>
      </c>
      <c r="D436" s="17">
        <v>34</v>
      </c>
      <c r="E436" s="18">
        <f>D436*C436</f>
        <v>2142</v>
      </c>
    </row>
    <row r="437" spans="1:6" ht="15.95" customHeight="1">
      <c r="A437" s="318"/>
      <c r="B437" s="15" t="s">
        <v>63</v>
      </c>
      <c r="C437" s="16">
        <v>63</v>
      </c>
      <c r="D437" s="17">
        <v>35</v>
      </c>
      <c r="E437" s="18">
        <f>D437*C437</f>
        <v>2205</v>
      </c>
    </row>
    <row r="438" spans="1:6" ht="15.95" customHeight="1">
      <c r="A438" s="318"/>
      <c r="B438" s="22"/>
      <c r="C438" s="23"/>
      <c r="D438" s="24"/>
      <c r="E438" s="25"/>
    </row>
    <row r="439" spans="1:6" s="3" customFormat="1" ht="15.95" customHeight="1">
      <c r="A439" s="319"/>
      <c r="B439" s="26" t="s">
        <v>212</v>
      </c>
      <c r="C439" s="27">
        <v>63</v>
      </c>
      <c r="D439" s="28">
        <f>SUM(D429:D438)</f>
        <v>318.39999999999998</v>
      </c>
      <c r="E439" s="80">
        <f>SUM(E429:E438)</f>
        <v>20059.199999999997</v>
      </c>
      <c r="F439" s="14"/>
    </row>
    <row r="440" spans="1:6" ht="15.95" customHeight="1">
      <c r="A440" s="320"/>
      <c r="B440" s="320"/>
      <c r="C440" s="320"/>
      <c r="D440" s="320"/>
      <c r="E440" s="320"/>
    </row>
    <row r="441" spans="1:6" ht="15.95" customHeight="1">
      <c r="A441" s="5" t="s">
        <v>0</v>
      </c>
      <c r="B441" s="7" t="s">
        <v>1</v>
      </c>
      <c r="C441" s="6" t="s">
        <v>2</v>
      </c>
      <c r="D441" s="11" t="s">
        <v>3</v>
      </c>
      <c r="E441" s="12" t="s">
        <v>4</v>
      </c>
    </row>
    <row r="442" spans="1:6" ht="15.95" customHeight="1">
      <c r="A442" s="321" t="s">
        <v>228</v>
      </c>
      <c r="B442" s="15" t="s">
        <v>10</v>
      </c>
      <c r="C442" s="16">
        <v>57</v>
      </c>
      <c r="D442" s="17">
        <v>23</v>
      </c>
      <c r="E442" s="18">
        <f>D442*C442</f>
        <v>1311</v>
      </c>
    </row>
    <row r="443" spans="1:6" ht="15.95" customHeight="1">
      <c r="A443" s="318"/>
      <c r="B443" s="15" t="s">
        <v>58</v>
      </c>
      <c r="C443" s="16">
        <v>57</v>
      </c>
      <c r="D443" s="17">
        <v>49.8</v>
      </c>
      <c r="E443" s="18">
        <f>D443*C443</f>
        <v>2838.6</v>
      </c>
    </row>
    <row r="444" spans="1:6" ht="15.95" customHeight="1">
      <c r="A444" s="318"/>
      <c r="B444" s="15" t="s">
        <v>59</v>
      </c>
      <c r="C444" s="16">
        <v>57</v>
      </c>
      <c r="D444" s="17">
        <v>35</v>
      </c>
      <c r="E444" s="18">
        <f t="shared" ref="E444:E446" si="34">D444*C444</f>
        <v>1995</v>
      </c>
    </row>
    <row r="445" spans="1:6" ht="15.95" customHeight="1">
      <c r="A445" s="318"/>
      <c r="B445" s="15" t="s">
        <v>64</v>
      </c>
      <c r="C445" s="16">
        <v>57</v>
      </c>
      <c r="D445" s="17">
        <v>39.799999999999997</v>
      </c>
      <c r="E445" s="18">
        <f>D445*C445</f>
        <v>2268.6</v>
      </c>
    </row>
    <row r="446" spans="1:6" ht="15.95" customHeight="1">
      <c r="A446" s="318"/>
      <c r="B446" s="15" t="s">
        <v>65</v>
      </c>
      <c r="C446" s="16">
        <v>57</v>
      </c>
      <c r="D446" s="17">
        <v>38</v>
      </c>
      <c r="E446" s="18">
        <f t="shared" si="34"/>
        <v>2166</v>
      </c>
    </row>
    <row r="447" spans="1:6" ht="15.95" customHeight="1">
      <c r="A447" s="318"/>
      <c r="B447" s="15" t="s">
        <v>66</v>
      </c>
      <c r="C447" s="16">
        <v>57</v>
      </c>
      <c r="D447" s="17">
        <v>45</v>
      </c>
      <c r="E447" s="18">
        <f>D447*C447</f>
        <v>2565</v>
      </c>
    </row>
    <row r="448" spans="1:6" ht="15.95" customHeight="1">
      <c r="A448" s="318"/>
      <c r="B448" s="15" t="s">
        <v>67</v>
      </c>
      <c r="C448" s="16">
        <v>57</v>
      </c>
      <c r="D448" s="17">
        <v>40</v>
      </c>
      <c r="E448" s="18">
        <f>D448*C448</f>
        <v>2280</v>
      </c>
    </row>
    <row r="449" spans="1:6" s="1" customFormat="1" ht="15.95" customHeight="1">
      <c r="A449" s="318"/>
      <c r="B449" s="15"/>
      <c r="C449" s="16"/>
      <c r="D449" s="17"/>
      <c r="E449" s="18"/>
      <c r="F449" s="105"/>
    </row>
    <row r="450" spans="1:6" s="3" customFormat="1" ht="15.95" customHeight="1">
      <c r="A450" s="319"/>
      <c r="B450" s="26" t="s">
        <v>212</v>
      </c>
      <c r="C450" s="27">
        <v>57</v>
      </c>
      <c r="D450" s="28">
        <f>SUM(D442:D449)</f>
        <v>270.60000000000002</v>
      </c>
      <c r="E450" s="80">
        <f>SUM(E442:E449)</f>
        <v>15424.2</v>
      </c>
      <c r="F450" s="14"/>
    </row>
    <row r="451" spans="1:6" ht="15.95" customHeight="1">
      <c r="A451" s="320"/>
      <c r="B451" s="320"/>
      <c r="C451" s="320"/>
      <c r="D451" s="320"/>
      <c r="E451" s="320"/>
    </row>
    <row r="452" spans="1:6" ht="15.95" customHeight="1">
      <c r="A452" s="5" t="s">
        <v>0</v>
      </c>
      <c r="B452" s="7" t="s">
        <v>1</v>
      </c>
      <c r="C452" s="6" t="s">
        <v>2</v>
      </c>
      <c r="D452" s="11" t="s">
        <v>3</v>
      </c>
      <c r="E452" s="12" t="s">
        <v>4</v>
      </c>
    </row>
    <row r="453" spans="1:6" ht="15.95" customHeight="1">
      <c r="A453" s="321" t="s">
        <v>237</v>
      </c>
      <c r="B453" s="15" t="s">
        <v>68</v>
      </c>
      <c r="C453" s="16">
        <v>70</v>
      </c>
      <c r="D453" s="17">
        <v>56</v>
      </c>
      <c r="E453" s="18">
        <f>D453*C453</f>
        <v>3920</v>
      </c>
    </row>
    <row r="454" spans="1:6" ht="15.95" customHeight="1">
      <c r="A454" s="318"/>
      <c r="B454" s="15" t="s">
        <v>10</v>
      </c>
      <c r="C454" s="16">
        <v>70</v>
      </c>
      <c r="D454" s="17">
        <v>23</v>
      </c>
      <c r="E454" s="18">
        <f t="shared" ref="E454:E459" si="35">D454*C454</f>
        <v>1610</v>
      </c>
    </row>
    <row r="455" spans="1:6" ht="15.95" customHeight="1">
      <c r="A455" s="318"/>
      <c r="B455" s="15" t="s">
        <v>83</v>
      </c>
      <c r="C455" s="16">
        <v>70</v>
      </c>
      <c r="D455" s="17">
        <v>32</v>
      </c>
      <c r="E455" s="18">
        <f t="shared" si="35"/>
        <v>2240</v>
      </c>
    </row>
    <row r="456" spans="1:6" ht="15.95" customHeight="1">
      <c r="A456" s="318"/>
      <c r="B456" s="15" t="s">
        <v>84</v>
      </c>
      <c r="C456" s="16">
        <v>70</v>
      </c>
      <c r="D456" s="17">
        <v>35</v>
      </c>
      <c r="E456" s="18">
        <f t="shared" si="35"/>
        <v>2450</v>
      </c>
    </row>
    <row r="457" spans="1:6" ht="15.95" customHeight="1">
      <c r="A457" s="318"/>
      <c r="B457" s="15" t="s">
        <v>85</v>
      </c>
      <c r="C457" s="16">
        <v>70</v>
      </c>
      <c r="D457" s="17">
        <v>49.8</v>
      </c>
      <c r="E457" s="18">
        <f t="shared" si="35"/>
        <v>3486</v>
      </c>
    </row>
    <row r="458" spans="1:6" ht="15.95" customHeight="1">
      <c r="A458" s="318"/>
      <c r="B458" s="15" t="s">
        <v>86</v>
      </c>
      <c r="C458" s="16">
        <v>70</v>
      </c>
      <c r="D458" s="17">
        <v>49</v>
      </c>
      <c r="E458" s="18">
        <f>D458*C458</f>
        <v>3430</v>
      </c>
    </row>
    <row r="459" spans="1:6" ht="15.95" customHeight="1">
      <c r="A459" s="318"/>
      <c r="B459" s="15" t="s">
        <v>87</v>
      </c>
      <c r="C459" s="16">
        <v>70</v>
      </c>
      <c r="D459" s="17">
        <v>38</v>
      </c>
      <c r="E459" s="18">
        <f t="shared" si="35"/>
        <v>2660</v>
      </c>
    </row>
    <row r="460" spans="1:6" ht="15.95" customHeight="1">
      <c r="A460" s="318"/>
      <c r="B460" s="15" t="s">
        <v>88</v>
      </c>
      <c r="C460" s="16">
        <v>70</v>
      </c>
      <c r="D460" s="17">
        <v>39.799999999999997</v>
      </c>
      <c r="E460" s="18">
        <f>D460*C460</f>
        <v>2786</v>
      </c>
    </row>
    <row r="461" spans="1:6" ht="15.95" customHeight="1">
      <c r="A461" s="318"/>
      <c r="B461" s="22"/>
      <c r="C461" s="23"/>
      <c r="D461" s="24"/>
      <c r="E461" s="25"/>
    </row>
    <row r="462" spans="1:6" s="3" customFormat="1" ht="15.95" customHeight="1">
      <c r="A462" s="319"/>
      <c r="B462" s="26" t="s">
        <v>212</v>
      </c>
      <c r="C462" s="27">
        <v>70</v>
      </c>
      <c r="D462" s="28">
        <f>SUM(D453:D461)</f>
        <v>322.60000000000002</v>
      </c>
      <c r="E462" s="80">
        <f>SUM(E453:E461)</f>
        <v>22582</v>
      </c>
      <c r="F462" s="14"/>
    </row>
    <row r="463" spans="1:6" ht="15.95" customHeight="1">
      <c r="A463" s="320"/>
      <c r="B463" s="320"/>
      <c r="C463" s="320"/>
      <c r="D463" s="320"/>
      <c r="E463" s="320"/>
    </row>
    <row r="464" spans="1:6" ht="15.95" customHeight="1">
      <c r="A464" s="5" t="s">
        <v>0</v>
      </c>
      <c r="B464" s="7" t="s">
        <v>1</v>
      </c>
      <c r="C464" s="6" t="s">
        <v>2</v>
      </c>
      <c r="D464" s="11" t="s">
        <v>3</v>
      </c>
      <c r="E464" s="12" t="s">
        <v>4</v>
      </c>
    </row>
    <row r="465" spans="1:6" ht="15.95" customHeight="1">
      <c r="A465" s="321" t="s">
        <v>238</v>
      </c>
      <c r="B465" s="15" t="s">
        <v>10</v>
      </c>
      <c r="C465" s="16">
        <v>63</v>
      </c>
      <c r="D465" s="17">
        <v>23</v>
      </c>
      <c r="E465" s="18">
        <f>D465*C465</f>
        <v>1449</v>
      </c>
    </row>
    <row r="466" spans="1:6" ht="15.95" customHeight="1">
      <c r="A466" s="318"/>
      <c r="B466" s="15" t="s">
        <v>89</v>
      </c>
      <c r="C466" s="16">
        <v>63</v>
      </c>
      <c r="D466" s="17">
        <v>35</v>
      </c>
      <c r="E466" s="18">
        <f>D466*C466</f>
        <v>2205</v>
      </c>
    </row>
    <row r="467" spans="1:6" ht="15.95" customHeight="1">
      <c r="A467" s="318"/>
      <c r="B467" s="15" t="s">
        <v>90</v>
      </c>
      <c r="C467" s="16">
        <v>63</v>
      </c>
      <c r="D467" s="17">
        <v>45</v>
      </c>
      <c r="E467" s="18">
        <f t="shared" ref="E467" si="36">D467*C467</f>
        <v>2835</v>
      </c>
    </row>
    <row r="468" spans="1:6" ht="15.95" customHeight="1">
      <c r="A468" s="318"/>
      <c r="B468" s="15" t="s">
        <v>91</v>
      </c>
      <c r="C468" s="16">
        <v>63</v>
      </c>
      <c r="D468" s="17">
        <v>45</v>
      </c>
      <c r="E468" s="18">
        <f>D468*C468</f>
        <v>2835</v>
      </c>
    </row>
    <row r="469" spans="1:6" ht="15.95" customHeight="1">
      <c r="A469" s="318"/>
      <c r="B469" s="15" t="s">
        <v>92</v>
      </c>
      <c r="C469" s="16">
        <v>63</v>
      </c>
      <c r="D469" s="17">
        <v>38</v>
      </c>
      <c r="E469" s="18">
        <f>D469*C469</f>
        <v>2394</v>
      </c>
    </row>
    <row r="470" spans="1:6" ht="15.95" customHeight="1">
      <c r="A470" s="318"/>
      <c r="B470" s="22"/>
      <c r="C470" s="23"/>
      <c r="D470" s="24"/>
      <c r="E470" s="25"/>
    </row>
    <row r="471" spans="1:6" s="3" customFormat="1" ht="15.95" customHeight="1">
      <c r="A471" s="319"/>
      <c r="B471" s="26" t="s">
        <v>212</v>
      </c>
      <c r="C471" s="27">
        <v>63</v>
      </c>
      <c r="D471" s="28">
        <f>SUM(D465:D470)</f>
        <v>186</v>
      </c>
      <c r="E471" s="80">
        <f>SUM(E465:E470)</f>
        <v>11718</v>
      </c>
      <c r="F471" s="14"/>
    </row>
    <row r="472" spans="1:6" ht="15.95" customHeight="1">
      <c r="A472" s="320"/>
      <c r="B472" s="320"/>
      <c r="C472" s="320"/>
      <c r="D472" s="320"/>
      <c r="E472" s="320"/>
    </row>
    <row r="473" spans="1:6" ht="15.95" customHeight="1">
      <c r="A473" s="5" t="s">
        <v>0</v>
      </c>
      <c r="B473" s="7" t="s">
        <v>1</v>
      </c>
      <c r="C473" s="6" t="s">
        <v>2</v>
      </c>
      <c r="D473" s="11" t="s">
        <v>3</v>
      </c>
      <c r="E473" s="12" t="s">
        <v>4</v>
      </c>
    </row>
    <row r="474" spans="1:6" ht="15.95" customHeight="1">
      <c r="A474" s="321" t="s">
        <v>239</v>
      </c>
      <c r="B474" s="15" t="s">
        <v>10</v>
      </c>
      <c r="C474" s="16">
        <v>60</v>
      </c>
      <c r="D474" s="17">
        <v>23</v>
      </c>
      <c r="E474" s="18">
        <f>D474*C474</f>
        <v>1380</v>
      </c>
    </row>
    <row r="475" spans="1:6" ht="15.95" customHeight="1">
      <c r="A475" s="318"/>
      <c r="B475" s="15" t="s">
        <v>93</v>
      </c>
      <c r="C475" s="16">
        <v>60</v>
      </c>
      <c r="D475" s="17">
        <v>39</v>
      </c>
      <c r="E475" s="18">
        <f t="shared" ref="E475:E481" si="37">D475*C475</f>
        <v>2340</v>
      </c>
    </row>
    <row r="476" spans="1:6" ht="15.95" customHeight="1">
      <c r="A476" s="318"/>
      <c r="B476" s="15" t="s">
        <v>94</v>
      </c>
      <c r="C476" s="16">
        <v>60</v>
      </c>
      <c r="D476" s="17">
        <v>38</v>
      </c>
      <c r="E476" s="18">
        <f>D476*C476</f>
        <v>2280</v>
      </c>
    </row>
    <row r="477" spans="1:6" ht="15.95" customHeight="1">
      <c r="A477" s="318"/>
      <c r="B477" s="15" t="s">
        <v>95</v>
      </c>
      <c r="C477" s="16">
        <v>60</v>
      </c>
      <c r="D477" s="17">
        <v>39.799999999999997</v>
      </c>
      <c r="E477" s="18">
        <f t="shared" si="37"/>
        <v>2388</v>
      </c>
    </row>
    <row r="478" spans="1:6" ht="15.95" customHeight="1">
      <c r="A478" s="318"/>
      <c r="B478" s="15" t="s">
        <v>96</v>
      </c>
      <c r="C478" s="16">
        <v>60</v>
      </c>
      <c r="D478" s="17">
        <v>39.799999999999997</v>
      </c>
      <c r="E478" s="18">
        <f t="shared" si="37"/>
        <v>2388</v>
      </c>
    </row>
    <row r="479" spans="1:6" ht="15.95" customHeight="1">
      <c r="A479" s="318"/>
      <c r="B479" s="15" t="s">
        <v>97</v>
      </c>
      <c r="C479" s="16">
        <v>60</v>
      </c>
      <c r="D479" s="17">
        <v>50</v>
      </c>
      <c r="E479" s="18">
        <f>D479*C479</f>
        <v>3000</v>
      </c>
    </row>
    <row r="480" spans="1:6" ht="15.95" customHeight="1">
      <c r="A480" s="318"/>
      <c r="B480" s="15" t="s">
        <v>98</v>
      </c>
      <c r="C480" s="16">
        <v>60</v>
      </c>
      <c r="D480" s="17">
        <v>48</v>
      </c>
      <c r="E480" s="18">
        <f t="shared" si="37"/>
        <v>2880</v>
      </c>
    </row>
    <row r="481" spans="1:6" ht="15.95" customHeight="1">
      <c r="A481" s="318"/>
      <c r="B481" s="15" t="s">
        <v>99</v>
      </c>
      <c r="C481" s="16">
        <v>60</v>
      </c>
      <c r="D481" s="17">
        <v>43</v>
      </c>
      <c r="E481" s="18">
        <f t="shared" si="37"/>
        <v>2580</v>
      </c>
    </row>
    <row r="482" spans="1:6" ht="15.95" customHeight="1">
      <c r="A482" s="318"/>
      <c r="B482" s="15" t="s">
        <v>100</v>
      </c>
      <c r="C482" s="16">
        <v>60</v>
      </c>
      <c r="D482" s="17">
        <v>39</v>
      </c>
      <c r="E482" s="18">
        <f>D482*C482</f>
        <v>2340</v>
      </c>
    </row>
    <row r="483" spans="1:6" ht="15.95" customHeight="1">
      <c r="A483" s="318"/>
      <c r="B483" s="22"/>
      <c r="C483" s="23"/>
      <c r="D483" s="24"/>
      <c r="E483" s="25"/>
    </row>
    <row r="484" spans="1:6" s="3" customFormat="1" ht="15.95" customHeight="1">
      <c r="A484" s="319"/>
      <c r="B484" s="26" t="s">
        <v>212</v>
      </c>
      <c r="C484" s="27">
        <v>60</v>
      </c>
      <c r="D484" s="28">
        <f>SUM(D474:D483)</f>
        <v>359.6</v>
      </c>
      <c r="E484" s="80">
        <f>SUM(E474:E483)</f>
        <v>21576</v>
      </c>
      <c r="F484" s="14"/>
    </row>
    <row r="485" spans="1:6" s="3" customFormat="1" ht="15.95" customHeight="1">
      <c r="A485" s="35"/>
      <c r="B485" s="36"/>
      <c r="C485" s="37"/>
      <c r="D485" s="38"/>
      <c r="E485" s="39"/>
      <c r="F485" s="14"/>
    </row>
    <row r="486" spans="1:6" ht="15.95" customHeight="1">
      <c r="A486" s="5" t="s">
        <v>0</v>
      </c>
      <c r="B486" s="7" t="s">
        <v>1</v>
      </c>
      <c r="C486" s="6" t="s">
        <v>2</v>
      </c>
      <c r="D486" s="11" t="s">
        <v>3</v>
      </c>
      <c r="E486" s="12" t="s">
        <v>4</v>
      </c>
    </row>
    <row r="487" spans="1:6" ht="15.95" customHeight="1">
      <c r="A487" s="318" t="s">
        <v>229</v>
      </c>
      <c r="B487" s="15" t="s">
        <v>68</v>
      </c>
      <c r="C487" s="16">
        <v>45</v>
      </c>
      <c r="D487" s="17">
        <v>56</v>
      </c>
      <c r="E487" s="18">
        <f>D487*C487</f>
        <v>2520</v>
      </c>
    </row>
    <row r="488" spans="1:6" ht="15.95" customHeight="1">
      <c r="A488" s="318"/>
      <c r="B488" s="15" t="s">
        <v>69</v>
      </c>
      <c r="C488" s="16">
        <v>45</v>
      </c>
      <c r="D488" s="17">
        <v>39</v>
      </c>
      <c r="E488" s="18">
        <f t="shared" ref="E488:E493" si="38">D488*C488</f>
        <v>1755</v>
      </c>
    </row>
    <row r="489" spans="1:6" ht="15.95" customHeight="1">
      <c r="A489" s="318"/>
      <c r="B489" s="15" t="s">
        <v>10</v>
      </c>
      <c r="C489" s="16">
        <v>45</v>
      </c>
      <c r="D489" s="17">
        <v>23</v>
      </c>
      <c r="E489" s="18">
        <f t="shared" si="38"/>
        <v>1035</v>
      </c>
    </row>
    <row r="490" spans="1:6" ht="15.95" customHeight="1">
      <c r="A490" s="318"/>
      <c r="B490" s="15" t="s">
        <v>70</v>
      </c>
      <c r="C490" s="16">
        <v>45</v>
      </c>
      <c r="D490" s="17">
        <v>48</v>
      </c>
      <c r="E490" s="18">
        <f t="shared" si="38"/>
        <v>2160</v>
      </c>
    </row>
    <row r="491" spans="1:6" ht="15.95" customHeight="1">
      <c r="A491" s="318"/>
      <c r="B491" s="15" t="s">
        <v>71</v>
      </c>
      <c r="C491" s="16">
        <v>45</v>
      </c>
      <c r="D491" s="17">
        <v>35</v>
      </c>
      <c r="E491" s="18">
        <f t="shared" si="38"/>
        <v>1575</v>
      </c>
    </row>
    <row r="492" spans="1:6" ht="15.95" customHeight="1">
      <c r="A492" s="318"/>
      <c r="B492" s="15" t="s">
        <v>72</v>
      </c>
      <c r="C492" s="16">
        <v>45</v>
      </c>
      <c r="D492" s="17">
        <v>45</v>
      </c>
      <c r="E492" s="18">
        <f>D492*C492</f>
        <v>2025</v>
      </c>
    </row>
    <row r="493" spans="1:6" ht="15.95" customHeight="1">
      <c r="A493" s="318"/>
      <c r="B493" s="15" t="s">
        <v>73</v>
      </c>
      <c r="C493" s="16">
        <v>45</v>
      </c>
      <c r="D493" s="17">
        <v>30</v>
      </c>
      <c r="E493" s="18">
        <f t="shared" si="38"/>
        <v>1350</v>
      </c>
    </row>
    <row r="494" spans="1:6" ht="15.95" customHeight="1">
      <c r="A494" s="318"/>
      <c r="B494" s="15" t="s">
        <v>74</v>
      </c>
      <c r="C494" s="16">
        <v>45</v>
      </c>
      <c r="D494" s="17">
        <v>39</v>
      </c>
      <c r="E494" s="18">
        <f>D494*C494</f>
        <v>1755</v>
      </c>
    </row>
    <row r="495" spans="1:6" ht="15.95" customHeight="1">
      <c r="A495" s="318"/>
      <c r="B495" s="22"/>
      <c r="C495" s="23"/>
      <c r="D495" s="24"/>
      <c r="E495" s="25"/>
    </row>
    <row r="496" spans="1:6" s="3" customFormat="1" ht="15.95" customHeight="1">
      <c r="A496" s="319"/>
      <c r="B496" s="26" t="s">
        <v>212</v>
      </c>
      <c r="C496" s="27">
        <v>45</v>
      </c>
      <c r="D496" s="28">
        <f>SUM(D487:D495)</f>
        <v>315</v>
      </c>
      <c r="E496" s="80">
        <f>SUM(E487:E495)</f>
        <v>14175</v>
      </c>
      <c r="F496" s="14"/>
    </row>
    <row r="497" spans="1:6" ht="15.95" customHeight="1">
      <c r="A497" s="320"/>
      <c r="B497" s="320"/>
      <c r="C497" s="320"/>
      <c r="D497" s="320"/>
      <c r="E497" s="320"/>
    </row>
    <row r="498" spans="1:6" ht="30" customHeight="1">
      <c r="A498" s="322" t="s">
        <v>259</v>
      </c>
      <c r="B498" s="322"/>
      <c r="C498" s="322"/>
      <c r="D498" s="322"/>
      <c r="E498" s="322"/>
    </row>
    <row r="499" spans="1:6" ht="15.95" customHeight="1">
      <c r="A499" s="42" t="s">
        <v>0</v>
      </c>
      <c r="B499" s="43" t="s">
        <v>1</v>
      </c>
      <c r="C499" s="44" t="s">
        <v>2</v>
      </c>
      <c r="D499" s="45" t="s">
        <v>3</v>
      </c>
      <c r="E499" s="46" t="s">
        <v>4</v>
      </c>
    </row>
    <row r="500" spans="1:6" ht="15.95" customHeight="1">
      <c r="A500" s="321" t="s">
        <v>262</v>
      </c>
      <c r="B500" s="15" t="s">
        <v>10</v>
      </c>
      <c r="C500" s="16">
        <v>91</v>
      </c>
      <c r="D500" s="17">
        <v>23</v>
      </c>
      <c r="E500" s="18">
        <f>D500*C500</f>
        <v>2093</v>
      </c>
    </row>
    <row r="501" spans="1:6" ht="15.95" customHeight="1">
      <c r="A501" s="318"/>
      <c r="B501" s="15" t="s">
        <v>179</v>
      </c>
      <c r="C501" s="16">
        <v>91</v>
      </c>
      <c r="D501" s="17">
        <v>39</v>
      </c>
      <c r="E501" s="18">
        <f>D501*C501</f>
        <v>3549</v>
      </c>
    </row>
    <row r="502" spans="1:6" ht="15.95" customHeight="1">
      <c r="A502" s="318"/>
      <c r="B502" s="15" t="s">
        <v>180</v>
      </c>
      <c r="C502" s="16">
        <v>91</v>
      </c>
      <c r="D502" s="17">
        <v>38</v>
      </c>
      <c r="E502" s="18">
        <f t="shared" ref="E502" si="39">D502*C502</f>
        <v>3458</v>
      </c>
    </row>
    <row r="503" spans="1:6" ht="15.95" customHeight="1">
      <c r="A503" s="318"/>
      <c r="B503" s="15" t="s">
        <v>181</v>
      </c>
      <c r="C503" s="16">
        <v>91</v>
      </c>
      <c r="D503" s="17">
        <v>89.9</v>
      </c>
      <c r="E503" s="18">
        <f>D503*C503</f>
        <v>8180.9000000000005</v>
      </c>
    </row>
    <row r="504" spans="1:6" ht="15.95" customHeight="1">
      <c r="A504" s="318"/>
      <c r="B504" s="15" t="s">
        <v>182</v>
      </c>
      <c r="C504" s="16">
        <v>91</v>
      </c>
      <c r="D504" s="17">
        <v>35</v>
      </c>
      <c r="E504" s="18">
        <f>D504*C504</f>
        <v>3185</v>
      </c>
    </row>
    <row r="505" spans="1:6" ht="15.95" customHeight="1">
      <c r="A505" s="318"/>
      <c r="B505" s="22"/>
      <c r="C505" s="23"/>
      <c r="D505" s="24"/>
      <c r="E505" s="25"/>
    </row>
    <row r="506" spans="1:6" s="3" customFormat="1" ht="15.95" customHeight="1">
      <c r="A506" s="319"/>
      <c r="B506" s="26" t="s">
        <v>212</v>
      </c>
      <c r="C506" s="27">
        <v>91</v>
      </c>
      <c r="D506" s="28">
        <f>SUM(D500:D505)</f>
        <v>224.9</v>
      </c>
      <c r="E506" s="80">
        <f>SUM(E500:E505)</f>
        <v>20465.900000000001</v>
      </c>
      <c r="F506" s="14"/>
    </row>
    <row r="507" spans="1:6" ht="15.95" customHeight="1">
      <c r="A507" s="320"/>
      <c r="B507" s="320"/>
      <c r="C507" s="320"/>
      <c r="D507" s="320"/>
      <c r="E507" s="320"/>
    </row>
    <row r="508" spans="1:6" ht="15.95" customHeight="1">
      <c r="A508" s="42" t="s">
        <v>0</v>
      </c>
      <c r="B508" s="43" t="s">
        <v>1</v>
      </c>
      <c r="C508" s="44" t="s">
        <v>2</v>
      </c>
      <c r="D508" s="45" t="s">
        <v>3</v>
      </c>
      <c r="E508" s="46" t="s">
        <v>4</v>
      </c>
    </row>
    <row r="509" spans="1:6" ht="15.95" customHeight="1">
      <c r="A509" s="321" t="s">
        <v>258</v>
      </c>
      <c r="B509" s="15" t="s">
        <v>162</v>
      </c>
      <c r="C509" s="16">
        <v>61</v>
      </c>
      <c r="D509" s="17">
        <v>49</v>
      </c>
      <c r="E509" s="18">
        <f>D509*C509</f>
        <v>2989</v>
      </c>
    </row>
    <row r="510" spans="1:6" ht="15.95" customHeight="1">
      <c r="A510" s="318"/>
      <c r="B510" s="15" t="s">
        <v>163</v>
      </c>
      <c r="C510" s="16">
        <v>61</v>
      </c>
      <c r="D510" s="17">
        <v>48</v>
      </c>
      <c r="E510" s="18">
        <f t="shared" ref="E510:E513" si="40">D510*C510</f>
        <v>2928</v>
      </c>
    </row>
    <row r="511" spans="1:6" ht="15.95" customHeight="1">
      <c r="A511" s="318"/>
      <c r="B511" s="15" t="s">
        <v>10</v>
      </c>
      <c r="C511" s="16">
        <v>61</v>
      </c>
      <c r="D511" s="17">
        <v>23</v>
      </c>
      <c r="E511" s="18">
        <f t="shared" si="40"/>
        <v>1403</v>
      </c>
    </row>
    <row r="512" spans="1:6" ht="15.95" customHeight="1">
      <c r="A512" s="318"/>
      <c r="B512" s="15" t="s">
        <v>164</v>
      </c>
      <c r="C512" s="16">
        <v>61</v>
      </c>
      <c r="D512" s="17">
        <v>48</v>
      </c>
      <c r="E512" s="18">
        <f t="shared" si="40"/>
        <v>2928</v>
      </c>
    </row>
    <row r="513" spans="1:6" ht="15.95" customHeight="1">
      <c r="A513" s="318"/>
      <c r="B513" s="15" t="s">
        <v>165</v>
      </c>
      <c r="C513" s="16">
        <v>61</v>
      </c>
      <c r="D513" s="17">
        <v>49</v>
      </c>
      <c r="E513" s="18">
        <f t="shared" si="40"/>
        <v>2989</v>
      </c>
    </row>
    <row r="514" spans="1:6" ht="15.95" customHeight="1">
      <c r="A514" s="318"/>
      <c r="B514" s="15" t="s">
        <v>166</v>
      </c>
      <c r="C514" s="16">
        <v>61</v>
      </c>
      <c r="D514" s="17">
        <v>45</v>
      </c>
      <c r="E514" s="18">
        <f>D514*C514</f>
        <v>2745</v>
      </c>
    </row>
    <row r="515" spans="1:6" ht="15.95" customHeight="1">
      <c r="A515" s="318"/>
      <c r="B515" s="15" t="s">
        <v>167</v>
      </c>
      <c r="C515" s="16">
        <v>61</v>
      </c>
      <c r="D515" s="17">
        <v>52</v>
      </c>
      <c r="E515" s="18">
        <f>D515*C515</f>
        <v>3172</v>
      </c>
    </row>
    <row r="516" spans="1:6" ht="15.95" customHeight="1">
      <c r="A516" s="318"/>
      <c r="B516" s="22"/>
      <c r="C516" s="23"/>
      <c r="D516" s="24"/>
      <c r="E516" s="25"/>
    </row>
    <row r="517" spans="1:6" s="3" customFormat="1" ht="15.95" customHeight="1">
      <c r="A517" s="319"/>
      <c r="B517" s="26" t="s">
        <v>212</v>
      </c>
      <c r="C517" s="40">
        <v>61</v>
      </c>
      <c r="D517" s="28">
        <f>SUM(D509:D516)</f>
        <v>314</v>
      </c>
      <c r="E517" s="80">
        <f>SUM(E509:E516)</f>
        <v>19154</v>
      </c>
      <c r="F517" s="14"/>
    </row>
    <row r="518" spans="1:6" ht="15.95" customHeight="1">
      <c r="A518" s="320"/>
      <c r="B518" s="320"/>
      <c r="C518" s="320"/>
      <c r="D518" s="320"/>
      <c r="E518" s="320"/>
    </row>
    <row r="519" spans="1:6" ht="15.95" customHeight="1">
      <c r="A519" s="42" t="s">
        <v>0</v>
      </c>
      <c r="B519" s="43" t="s">
        <v>1</v>
      </c>
      <c r="C519" s="44" t="s">
        <v>2</v>
      </c>
      <c r="D519" s="45" t="s">
        <v>3</v>
      </c>
      <c r="E519" s="46" t="s">
        <v>4</v>
      </c>
    </row>
    <row r="520" spans="1:6" ht="15.95" customHeight="1">
      <c r="A520" s="321" t="s">
        <v>261</v>
      </c>
      <c r="B520" s="15" t="s">
        <v>172</v>
      </c>
      <c r="C520" s="16">
        <v>65</v>
      </c>
      <c r="D520" s="17">
        <v>55</v>
      </c>
      <c r="E520" s="18">
        <f>D520*C520</f>
        <v>3575</v>
      </c>
    </row>
    <row r="521" spans="1:6" ht="15.95" customHeight="1">
      <c r="A521" s="318"/>
      <c r="B521" s="15" t="s">
        <v>173</v>
      </c>
      <c r="C521" s="16">
        <v>65</v>
      </c>
      <c r="D521" s="17">
        <v>48</v>
      </c>
      <c r="E521" s="18">
        <f t="shared" ref="E521:E524" si="41">D521*C521</f>
        <v>3120</v>
      </c>
    </row>
    <row r="522" spans="1:6" ht="15.95" customHeight="1">
      <c r="A522" s="318"/>
      <c r="B522" s="15" t="s">
        <v>10</v>
      </c>
      <c r="C522" s="16">
        <v>65</v>
      </c>
      <c r="D522" s="17">
        <v>23</v>
      </c>
      <c r="E522" s="18">
        <f t="shared" si="41"/>
        <v>1495</v>
      </c>
    </row>
    <row r="523" spans="1:6" ht="15.95" customHeight="1">
      <c r="A523" s="318"/>
      <c r="B523" s="15" t="s">
        <v>174</v>
      </c>
      <c r="C523" s="16">
        <v>65</v>
      </c>
      <c r="D523" s="17">
        <v>48</v>
      </c>
      <c r="E523" s="18">
        <f t="shared" si="41"/>
        <v>3120</v>
      </c>
    </row>
    <row r="524" spans="1:6" ht="15.95" customHeight="1">
      <c r="A524" s="318"/>
      <c r="B524" s="15" t="s">
        <v>175</v>
      </c>
      <c r="C524" s="16">
        <v>65</v>
      </c>
      <c r="D524" s="17">
        <v>42</v>
      </c>
      <c r="E524" s="18">
        <f t="shared" si="41"/>
        <v>2730</v>
      </c>
    </row>
    <row r="525" spans="1:6" ht="15.95" customHeight="1">
      <c r="A525" s="318"/>
      <c r="B525" s="15" t="s">
        <v>176</v>
      </c>
      <c r="C525" s="16">
        <v>65</v>
      </c>
      <c r="D525" s="17">
        <v>56</v>
      </c>
      <c r="E525" s="18">
        <f>D525*C525</f>
        <v>3640</v>
      </c>
    </row>
    <row r="526" spans="1:6" ht="15.95" customHeight="1">
      <c r="A526" s="318"/>
      <c r="B526" s="15" t="s">
        <v>177</v>
      </c>
      <c r="C526" s="16">
        <v>65</v>
      </c>
      <c r="D526" s="17">
        <v>48</v>
      </c>
      <c r="E526" s="18">
        <f>D526*C526</f>
        <v>3120</v>
      </c>
    </row>
    <row r="527" spans="1:6" ht="15.95" customHeight="1">
      <c r="A527" s="318"/>
      <c r="B527" s="15" t="s">
        <v>178</v>
      </c>
      <c r="C527" s="16">
        <v>65</v>
      </c>
      <c r="D527" s="17">
        <v>52</v>
      </c>
      <c r="E527" s="18">
        <f>D527*C527</f>
        <v>3380</v>
      </c>
    </row>
    <row r="528" spans="1:6" ht="15.95" customHeight="1">
      <c r="A528" s="318"/>
      <c r="B528" s="22"/>
      <c r="C528" s="23"/>
      <c r="D528" s="24"/>
      <c r="E528" s="25"/>
    </row>
    <row r="529" spans="1:6" s="3" customFormat="1" ht="15.95" customHeight="1">
      <c r="A529" s="319"/>
      <c r="B529" s="26" t="s">
        <v>212</v>
      </c>
      <c r="C529" s="40">
        <v>65</v>
      </c>
      <c r="D529" s="28">
        <f>SUM(D520:D528)</f>
        <v>372</v>
      </c>
      <c r="E529" s="80">
        <f>SUM(E520:E528)</f>
        <v>24180</v>
      </c>
      <c r="F529" s="14"/>
    </row>
    <row r="530" spans="1:6" ht="15.95" customHeight="1">
      <c r="A530" s="320"/>
      <c r="B530" s="320"/>
      <c r="C530" s="320"/>
      <c r="D530" s="320"/>
      <c r="E530" s="320"/>
    </row>
    <row r="531" spans="1:6" ht="15.95" customHeight="1">
      <c r="A531" s="42" t="s">
        <v>0</v>
      </c>
      <c r="B531" s="43" t="s">
        <v>1</v>
      </c>
      <c r="C531" s="44" t="s">
        <v>2</v>
      </c>
      <c r="D531" s="45" t="s">
        <v>3</v>
      </c>
      <c r="E531" s="46" t="s">
        <v>4</v>
      </c>
    </row>
    <row r="532" spans="1:6" ht="15.95" customHeight="1">
      <c r="A532" s="318" t="s">
        <v>260</v>
      </c>
      <c r="B532" s="15" t="s">
        <v>168</v>
      </c>
      <c r="C532" s="16">
        <v>40</v>
      </c>
      <c r="D532" s="17">
        <v>39</v>
      </c>
      <c r="E532" s="18">
        <f>D532*C532</f>
        <v>1560</v>
      </c>
    </row>
    <row r="533" spans="1:6" ht="15.95" customHeight="1">
      <c r="A533" s="318"/>
      <c r="B533" s="15" t="s">
        <v>10</v>
      </c>
      <c r="C533" s="16">
        <v>40</v>
      </c>
      <c r="D533" s="17">
        <v>23</v>
      </c>
      <c r="E533" s="18">
        <f t="shared" ref="E533" si="42">D533*C533</f>
        <v>920</v>
      </c>
    </row>
    <row r="534" spans="1:6" ht="15.95" customHeight="1">
      <c r="A534" s="318"/>
      <c r="B534" s="15" t="s">
        <v>169</v>
      </c>
      <c r="C534" s="16">
        <v>40</v>
      </c>
      <c r="D534" s="17">
        <v>56</v>
      </c>
      <c r="E534" s="18">
        <f>D534*C534</f>
        <v>2240</v>
      </c>
    </row>
    <row r="535" spans="1:6" ht="15.95" customHeight="1">
      <c r="A535" s="318"/>
      <c r="B535" s="15" t="s">
        <v>170</v>
      </c>
      <c r="C535" s="16">
        <v>40</v>
      </c>
      <c r="D535" s="17">
        <v>30</v>
      </c>
      <c r="E535" s="18">
        <f>D535*C535</f>
        <v>1200</v>
      </c>
    </row>
    <row r="536" spans="1:6" ht="15.95" customHeight="1">
      <c r="A536" s="318"/>
      <c r="B536" s="15" t="s">
        <v>171</v>
      </c>
      <c r="C536" s="16">
        <v>40</v>
      </c>
      <c r="D536" s="17">
        <v>35</v>
      </c>
      <c r="E536" s="18">
        <f>D536*C536</f>
        <v>1400</v>
      </c>
    </row>
    <row r="537" spans="1:6" ht="15.95" customHeight="1">
      <c r="A537" s="318"/>
      <c r="B537" s="22"/>
      <c r="C537" s="23"/>
      <c r="D537" s="24"/>
      <c r="E537" s="25"/>
    </row>
    <row r="538" spans="1:6" s="3" customFormat="1" ht="15.95" customHeight="1">
      <c r="A538" s="319"/>
      <c r="B538" s="26" t="s">
        <v>212</v>
      </c>
      <c r="C538" s="27">
        <v>40</v>
      </c>
      <c r="D538" s="28">
        <f>SUM(D532:D537)</f>
        <v>183</v>
      </c>
      <c r="E538" s="80">
        <f>SUM(E532:E537)</f>
        <v>7320</v>
      </c>
      <c r="F538" s="14"/>
    </row>
    <row r="539" spans="1:6" ht="15.95" customHeight="1">
      <c r="A539" s="320"/>
      <c r="B539" s="320"/>
      <c r="C539" s="320"/>
      <c r="D539" s="320"/>
      <c r="E539" s="320"/>
    </row>
    <row r="540" spans="1:6" ht="15.95" customHeight="1">
      <c r="A540" s="42" t="s">
        <v>0</v>
      </c>
      <c r="B540" s="43" t="s">
        <v>1</v>
      </c>
      <c r="C540" s="44" t="s">
        <v>2</v>
      </c>
      <c r="D540" s="45" t="s">
        <v>3</v>
      </c>
      <c r="E540" s="46" t="s">
        <v>4</v>
      </c>
    </row>
    <row r="541" spans="1:6" ht="15.95" customHeight="1">
      <c r="A541" s="318" t="s">
        <v>263</v>
      </c>
      <c r="B541" s="15" t="s">
        <v>183</v>
      </c>
      <c r="C541" s="16">
        <v>40</v>
      </c>
      <c r="D541" s="17">
        <v>59.9</v>
      </c>
      <c r="E541" s="18">
        <f>D541*C541</f>
        <v>2396</v>
      </c>
    </row>
    <row r="542" spans="1:6" ht="15.95" customHeight="1">
      <c r="A542" s="318"/>
      <c r="B542" s="15" t="s">
        <v>184</v>
      </c>
      <c r="C542" s="16">
        <v>40</v>
      </c>
      <c r="D542" s="17">
        <v>79</v>
      </c>
      <c r="E542" s="18">
        <f t="shared" ref="E542" si="43">D542*C542</f>
        <v>3160</v>
      </c>
    </row>
    <row r="543" spans="1:6" ht="15.95" customHeight="1">
      <c r="A543" s="318"/>
      <c r="B543" s="15" t="s">
        <v>10</v>
      </c>
      <c r="C543" s="16">
        <v>40</v>
      </c>
      <c r="D543" s="17">
        <v>23</v>
      </c>
      <c r="E543" s="18">
        <f>D543*C543</f>
        <v>920</v>
      </c>
    </row>
    <row r="544" spans="1:6" ht="15.95" customHeight="1">
      <c r="A544" s="318"/>
      <c r="B544" s="15" t="s">
        <v>185</v>
      </c>
      <c r="C544" s="16">
        <v>40</v>
      </c>
      <c r="D544" s="17">
        <v>56</v>
      </c>
      <c r="E544" s="18">
        <f>D544*C544</f>
        <v>2240</v>
      </c>
    </row>
    <row r="545" spans="1:6" ht="15.95" customHeight="1">
      <c r="A545" s="318"/>
      <c r="B545" s="15" t="s">
        <v>186</v>
      </c>
      <c r="C545" s="16">
        <v>40</v>
      </c>
      <c r="D545" s="17">
        <v>48</v>
      </c>
      <c r="E545" s="18">
        <f>D545*C545</f>
        <v>1920</v>
      </c>
    </row>
    <row r="546" spans="1:6" ht="15.95" customHeight="1">
      <c r="A546" s="318"/>
      <c r="B546" s="22"/>
      <c r="C546" s="23"/>
      <c r="D546" s="24"/>
      <c r="E546" s="25"/>
    </row>
    <row r="547" spans="1:6" s="3" customFormat="1" ht="15.95" customHeight="1">
      <c r="A547" s="319"/>
      <c r="B547" s="26" t="s">
        <v>212</v>
      </c>
      <c r="C547" s="27">
        <v>40</v>
      </c>
      <c r="D547" s="28">
        <f>SUM(D541:D546)</f>
        <v>265.89999999999998</v>
      </c>
      <c r="E547" s="80">
        <f>SUM(E541:E546)</f>
        <v>10636</v>
      </c>
      <c r="F547" s="14"/>
    </row>
    <row r="548" spans="1:6" ht="15.95" customHeight="1">
      <c r="A548" s="320"/>
      <c r="B548" s="320"/>
      <c r="C548" s="320"/>
      <c r="D548" s="320"/>
      <c r="E548" s="320"/>
    </row>
    <row r="549" spans="1:6" ht="15.95" customHeight="1">
      <c r="A549" s="42" t="s">
        <v>0</v>
      </c>
      <c r="B549" s="43" t="s">
        <v>1</v>
      </c>
      <c r="C549" s="44" t="s">
        <v>2</v>
      </c>
      <c r="D549" s="45" t="s">
        <v>3</v>
      </c>
      <c r="E549" s="46" t="s">
        <v>4</v>
      </c>
    </row>
    <row r="550" spans="1:6" ht="15.95" customHeight="1">
      <c r="A550" s="318" t="s">
        <v>264</v>
      </c>
      <c r="B550" s="15" t="s">
        <v>168</v>
      </c>
      <c r="C550" s="16">
        <v>32</v>
      </c>
      <c r="D550" s="17">
        <v>39</v>
      </c>
      <c r="E550" s="18">
        <f>D550*C550</f>
        <v>1248</v>
      </c>
    </row>
    <row r="551" spans="1:6" ht="15.95" customHeight="1">
      <c r="A551" s="318"/>
      <c r="B551" s="15" t="s">
        <v>10</v>
      </c>
      <c r="C551" s="16">
        <v>32</v>
      </c>
      <c r="D551" s="17">
        <v>23</v>
      </c>
      <c r="E551" s="18">
        <f t="shared" ref="E551:E556" si="44">D551*C551</f>
        <v>736</v>
      </c>
    </row>
    <row r="552" spans="1:6" ht="15.95" customHeight="1">
      <c r="A552" s="318"/>
      <c r="B552" s="15" t="s">
        <v>187</v>
      </c>
      <c r="C552" s="16">
        <v>32</v>
      </c>
      <c r="D552" s="17">
        <v>36</v>
      </c>
      <c r="E552" s="18">
        <f t="shared" si="44"/>
        <v>1152</v>
      </c>
    </row>
    <row r="553" spans="1:6" ht="15.95" customHeight="1">
      <c r="A553" s="318"/>
      <c r="B553" s="15" t="s">
        <v>171</v>
      </c>
      <c r="C553" s="16">
        <v>32</v>
      </c>
      <c r="D553" s="17">
        <v>35</v>
      </c>
      <c r="E553" s="18">
        <f t="shared" si="44"/>
        <v>1120</v>
      </c>
    </row>
    <row r="554" spans="1:6" ht="15.95" customHeight="1">
      <c r="A554" s="318"/>
      <c r="B554" s="15" t="s">
        <v>188</v>
      </c>
      <c r="C554" s="16">
        <v>32</v>
      </c>
      <c r="D554" s="17">
        <v>46</v>
      </c>
      <c r="E554" s="18">
        <f>D554*C554</f>
        <v>1472</v>
      </c>
    </row>
    <row r="555" spans="1:6" ht="15.95" customHeight="1">
      <c r="A555" s="318"/>
      <c r="B555" s="15" t="s">
        <v>189</v>
      </c>
      <c r="C555" s="16">
        <v>32</v>
      </c>
      <c r="D555" s="17">
        <v>39</v>
      </c>
      <c r="E555" s="18">
        <f t="shared" si="44"/>
        <v>1248</v>
      </c>
    </row>
    <row r="556" spans="1:6" ht="15.95" customHeight="1">
      <c r="A556" s="318"/>
      <c r="B556" s="51" t="s">
        <v>215</v>
      </c>
      <c r="C556" s="16">
        <v>32</v>
      </c>
      <c r="D556" s="17">
        <v>35</v>
      </c>
      <c r="E556" s="18">
        <f t="shared" si="44"/>
        <v>1120</v>
      </c>
    </row>
    <row r="557" spans="1:6" ht="15.95" customHeight="1">
      <c r="A557" s="318"/>
      <c r="B557" s="22"/>
      <c r="C557" s="23"/>
      <c r="D557" s="24"/>
      <c r="E557" s="25"/>
    </row>
    <row r="558" spans="1:6" s="3" customFormat="1" ht="15.95" customHeight="1">
      <c r="A558" s="319"/>
      <c r="B558" s="26" t="s">
        <v>212</v>
      </c>
      <c r="C558" s="27">
        <v>32</v>
      </c>
      <c r="D558" s="28">
        <f>SUM(D550:D557)</f>
        <v>253</v>
      </c>
      <c r="E558" s="80">
        <f>SUM(E550:E557)</f>
        <v>8096</v>
      </c>
      <c r="F558" s="14"/>
    </row>
    <row r="559" spans="1:6" s="1" customFormat="1" ht="15.95" customHeight="1">
      <c r="A559" s="35"/>
      <c r="B559" s="47"/>
      <c r="C559" s="48"/>
      <c r="D559" s="49"/>
      <c r="E559" s="50"/>
      <c r="F559" s="105"/>
    </row>
    <row r="560" spans="1:6" ht="30" customHeight="1">
      <c r="A560" s="322" t="s">
        <v>249</v>
      </c>
      <c r="B560" s="322"/>
      <c r="C560" s="322"/>
      <c r="D560" s="322"/>
      <c r="E560" s="322"/>
    </row>
    <row r="561" spans="1:6" ht="15.95" customHeight="1">
      <c r="A561" s="5" t="s">
        <v>0</v>
      </c>
      <c r="B561" s="7" t="s">
        <v>1</v>
      </c>
      <c r="C561" s="6" t="s">
        <v>2</v>
      </c>
      <c r="D561" s="11" t="s">
        <v>3</v>
      </c>
      <c r="E561" s="12" t="s">
        <v>4</v>
      </c>
    </row>
    <row r="562" spans="1:6" ht="15.95" customHeight="1">
      <c r="A562" s="321" t="s">
        <v>245</v>
      </c>
      <c r="B562" s="15" t="s">
        <v>10</v>
      </c>
      <c r="C562" s="16">
        <v>65</v>
      </c>
      <c r="D562" s="17">
        <v>23</v>
      </c>
      <c r="E562" s="18">
        <f>D562*C562</f>
        <v>1495</v>
      </c>
    </row>
    <row r="563" spans="1:6" ht="15.95" customHeight="1">
      <c r="A563" s="318"/>
      <c r="B563" s="15" t="s">
        <v>122</v>
      </c>
      <c r="C563" s="16">
        <v>65</v>
      </c>
      <c r="D563" s="17">
        <v>49.8</v>
      </c>
      <c r="E563" s="18">
        <f t="shared" ref="E563" si="45">D563*C563</f>
        <v>3237</v>
      </c>
    </row>
    <row r="564" spans="1:6" ht="15.95" customHeight="1">
      <c r="A564" s="318"/>
      <c r="B564" s="15" t="s">
        <v>123</v>
      </c>
      <c r="C564" s="16">
        <v>65</v>
      </c>
      <c r="D564" s="17">
        <v>38.9</v>
      </c>
      <c r="E564" s="18">
        <f>D564*C564</f>
        <v>2528.5</v>
      </c>
    </row>
    <row r="565" spans="1:6" ht="15.95" customHeight="1">
      <c r="A565" s="318"/>
      <c r="B565" s="15" t="s">
        <v>124</v>
      </c>
      <c r="C565" s="16">
        <v>65</v>
      </c>
      <c r="D565" s="17">
        <v>42</v>
      </c>
      <c r="E565" s="18">
        <f>D565*C565</f>
        <v>2730</v>
      </c>
    </row>
    <row r="566" spans="1:6" ht="15.95" customHeight="1">
      <c r="A566" s="318"/>
      <c r="B566" s="15" t="s">
        <v>125</v>
      </c>
      <c r="C566" s="16">
        <v>65</v>
      </c>
      <c r="D566" s="17">
        <v>24</v>
      </c>
      <c r="E566" s="18">
        <f>D566*C566</f>
        <v>1560</v>
      </c>
    </row>
    <row r="567" spans="1:6" ht="15.95" customHeight="1">
      <c r="A567" s="318"/>
      <c r="B567" s="22"/>
      <c r="C567" s="23"/>
      <c r="D567" s="24"/>
      <c r="E567" s="25"/>
    </row>
    <row r="568" spans="1:6" s="3" customFormat="1" ht="15.95" customHeight="1">
      <c r="A568" s="319"/>
      <c r="B568" s="26" t="s">
        <v>212</v>
      </c>
      <c r="C568" s="27">
        <v>65</v>
      </c>
      <c r="D568" s="28">
        <f>SUM(D562:D567)</f>
        <v>177.7</v>
      </c>
      <c r="E568" s="80">
        <f>SUM(E562:E567)</f>
        <v>11550.5</v>
      </c>
      <c r="F568" s="14"/>
    </row>
    <row r="569" spans="1:6" ht="15.95" customHeight="1">
      <c r="A569" s="323"/>
      <c r="B569" s="323"/>
      <c r="C569" s="323"/>
      <c r="D569" s="323"/>
      <c r="E569" s="323"/>
    </row>
    <row r="570" spans="1:6" ht="15.95" customHeight="1">
      <c r="A570" s="5" t="s">
        <v>0</v>
      </c>
      <c r="B570" s="7" t="s">
        <v>1</v>
      </c>
      <c r="C570" s="6" t="s">
        <v>2</v>
      </c>
      <c r="D570" s="11" t="s">
        <v>3</v>
      </c>
      <c r="E570" s="12" t="s">
        <v>4</v>
      </c>
    </row>
    <row r="571" spans="1:6" ht="15.95" customHeight="1">
      <c r="A571" s="318" t="s">
        <v>246</v>
      </c>
      <c r="B571" s="15" t="s">
        <v>126</v>
      </c>
      <c r="C571" s="16">
        <v>34</v>
      </c>
      <c r="D571" s="17">
        <v>35</v>
      </c>
      <c r="E571" s="18">
        <f>D571*C571</f>
        <v>1190</v>
      </c>
    </row>
    <row r="572" spans="1:6" ht="15.95" customHeight="1">
      <c r="A572" s="318"/>
      <c r="B572" s="15" t="s">
        <v>10</v>
      </c>
      <c r="C572" s="16">
        <v>34</v>
      </c>
      <c r="D572" s="17">
        <v>23</v>
      </c>
      <c r="E572" s="18">
        <f>D572*C572</f>
        <v>782</v>
      </c>
    </row>
    <row r="573" spans="1:6" ht="15.95" customHeight="1">
      <c r="A573" s="318"/>
      <c r="B573" s="15" t="s">
        <v>127</v>
      </c>
      <c r="C573" s="16">
        <v>34</v>
      </c>
      <c r="D573" s="17">
        <v>24</v>
      </c>
      <c r="E573" s="18">
        <f>D573*C573</f>
        <v>816</v>
      </c>
    </row>
    <row r="574" spans="1:6" ht="15.95" customHeight="1">
      <c r="A574" s="318"/>
      <c r="B574" s="15" t="s">
        <v>123</v>
      </c>
      <c r="C574" s="16">
        <v>34</v>
      </c>
      <c r="D574" s="17">
        <v>38.9</v>
      </c>
      <c r="E574" s="18">
        <f>D574*C574</f>
        <v>1322.6</v>
      </c>
    </row>
    <row r="575" spans="1:6" ht="15.95" customHeight="1">
      <c r="A575" s="318"/>
      <c r="B575" s="15" t="s">
        <v>125</v>
      </c>
      <c r="C575" s="16">
        <v>34</v>
      </c>
      <c r="D575" s="17">
        <v>24</v>
      </c>
      <c r="E575" s="18">
        <f>D575*C575</f>
        <v>816</v>
      </c>
    </row>
    <row r="576" spans="1:6" ht="15.95" customHeight="1">
      <c r="A576" s="318"/>
      <c r="B576" s="22"/>
      <c r="C576" s="23"/>
      <c r="D576" s="24"/>
      <c r="E576" s="25"/>
    </row>
    <row r="577" spans="1:6" s="3" customFormat="1" ht="15.95" customHeight="1">
      <c r="A577" s="319"/>
      <c r="B577" s="26" t="s">
        <v>212</v>
      </c>
      <c r="C577" s="27">
        <v>34</v>
      </c>
      <c r="D577" s="28">
        <f>SUM(D571:D576)</f>
        <v>144.9</v>
      </c>
      <c r="E577" s="80">
        <f>SUM(E571:E576)</f>
        <v>4926.6000000000004</v>
      </c>
      <c r="F577" s="14"/>
    </row>
    <row r="578" spans="1:6" ht="15.95" customHeight="1">
      <c r="A578" s="323"/>
      <c r="B578" s="323"/>
      <c r="C578" s="323"/>
      <c r="D578" s="323"/>
      <c r="E578" s="323"/>
    </row>
    <row r="579" spans="1:6" ht="15.95" customHeight="1">
      <c r="A579" s="5" t="s">
        <v>0</v>
      </c>
      <c r="B579" s="7" t="s">
        <v>1</v>
      </c>
      <c r="C579" s="6" t="s">
        <v>2</v>
      </c>
      <c r="D579" s="11" t="s">
        <v>3</v>
      </c>
      <c r="E579" s="12" t="s">
        <v>4</v>
      </c>
    </row>
    <row r="580" spans="1:6" ht="15.95" customHeight="1">
      <c r="A580" s="318" t="s">
        <v>247</v>
      </c>
      <c r="B580" s="15" t="s">
        <v>10</v>
      </c>
      <c r="C580" s="16">
        <v>27</v>
      </c>
      <c r="D580" s="17">
        <v>23</v>
      </c>
      <c r="E580" s="18">
        <f>D580*C580</f>
        <v>621</v>
      </c>
    </row>
    <row r="581" spans="1:6" ht="15.95" customHeight="1">
      <c r="A581" s="318"/>
      <c r="B581" s="15" t="s">
        <v>128</v>
      </c>
      <c r="C581" s="16">
        <v>27</v>
      </c>
      <c r="D581" s="17">
        <v>30</v>
      </c>
      <c r="E581" s="18">
        <f t="shared" ref="E581:E582" si="46">D581*C581</f>
        <v>810</v>
      </c>
    </row>
    <row r="582" spans="1:6" ht="15.95" customHeight="1">
      <c r="A582" s="318"/>
      <c r="B582" s="15" t="s">
        <v>129</v>
      </c>
      <c r="C582" s="16">
        <v>27</v>
      </c>
      <c r="D582" s="17">
        <v>28</v>
      </c>
      <c r="E582" s="18">
        <f t="shared" si="46"/>
        <v>756</v>
      </c>
    </row>
    <row r="583" spans="1:6" ht="15.95" customHeight="1">
      <c r="A583" s="318"/>
      <c r="B583" s="15" t="s">
        <v>123</v>
      </c>
      <c r="C583" s="16">
        <v>27</v>
      </c>
      <c r="D583" s="17">
        <v>38.9</v>
      </c>
      <c r="E583" s="18">
        <f>D583*C583</f>
        <v>1050.3</v>
      </c>
    </row>
    <row r="584" spans="1:6" ht="15.95" customHeight="1">
      <c r="A584" s="318"/>
      <c r="B584" s="15" t="s">
        <v>125</v>
      </c>
      <c r="C584" s="16">
        <v>27</v>
      </c>
      <c r="D584" s="17">
        <v>24</v>
      </c>
      <c r="E584" s="18">
        <f>D584*C584</f>
        <v>648</v>
      </c>
    </row>
    <row r="585" spans="1:6" ht="15.95" customHeight="1">
      <c r="A585" s="318"/>
      <c r="B585" s="22"/>
      <c r="C585" s="23"/>
      <c r="D585" s="24"/>
      <c r="E585" s="25"/>
    </row>
    <row r="586" spans="1:6" s="3" customFormat="1" ht="15.95" customHeight="1">
      <c r="A586" s="319"/>
      <c r="B586" s="26" t="s">
        <v>212</v>
      </c>
      <c r="C586" s="27">
        <v>27</v>
      </c>
      <c r="D586" s="28">
        <f>SUM(D580:D585)</f>
        <v>143.9</v>
      </c>
      <c r="E586" s="80">
        <f>SUM(E580:E585)</f>
        <v>3885.3</v>
      </c>
      <c r="F586" s="14"/>
    </row>
    <row r="587" spans="1:6" ht="15.95" customHeight="1">
      <c r="A587" s="323"/>
      <c r="B587" s="323"/>
      <c r="C587" s="323"/>
      <c r="D587" s="323"/>
      <c r="E587" s="323"/>
    </row>
    <row r="588" spans="1:6" ht="15.95" customHeight="1">
      <c r="A588" s="5" t="s">
        <v>0</v>
      </c>
      <c r="B588" s="7" t="s">
        <v>1</v>
      </c>
      <c r="C588" s="6" t="s">
        <v>2</v>
      </c>
      <c r="D588" s="11" t="s">
        <v>3</v>
      </c>
      <c r="E588" s="12" t="s">
        <v>4</v>
      </c>
    </row>
    <row r="589" spans="1:6" ht="15.95" customHeight="1">
      <c r="A589" s="318" t="s">
        <v>248</v>
      </c>
      <c r="B589" s="15" t="s">
        <v>10</v>
      </c>
      <c r="C589" s="16">
        <v>41</v>
      </c>
      <c r="D589" s="17">
        <v>23</v>
      </c>
      <c r="E589" s="18">
        <f>D589*C589</f>
        <v>943</v>
      </c>
    </row>
    <row r="590" spans="1:6" ht="15.95" customHeight="1">
      <c r="A590" s="318"/>
      <c r="B590" s="15" t="s">
        <v>130</v>
      </c>
      <c r="C590" s="16">
        <v>41</v>
      </c>
      <c r="D590" s="17">
        <v>37.5</v>
      </c>
      <c r="E590" s="18">
        <f t="shared" ref="E590:E592" si="47">D590*C590</f>
        <v>1537.5</v>
      </c>
    </row>
    <row r="591" spans="1:6" ht="15.95" customHeight="1">
      <c r="A591" s="318"/>
      <c r="B591" s="15" t="s">
        <v>123</v>
      </c>
      <c r="C591" s="16">
        <v>41</v>
      </c>
      <c r="D591" s="17">
        <v>38.9</v>
      </c>
      <c r="E591" s="18">
        <f t="shared" si="47"/>
        <v>1594.8999999999999</v>
      </c>
    </row>
    <row r="592" spans="1:6" ht="15.95" customHeight="1">
      <c r="A592" s="318"/>
      <c r="B592" s="15" t="s">
        <v>125</v>
      </c>
      <c r="C592" s="16">
        <v>41</v>
      </c>
      <c r="D592" s="17">
        <v>24</v>
      </c>
      <c r="E592" s="18">
        <f t="shared" si="47"/>
        <v>984</v>
      </c>
    </row>
    <row r="593" spans="1:6" ht="15.95" customHeight="1">
      <c r="A593" s="318"/>
      <c r="B593" s="15" t="s">
        <v>131</v>
      </c>
      <c r="C593" s="16">
        <v>41</v>
      </c>
      <c r="D593" s="17">
        <v>55</v>
      </c>
      <c r="E593" s="18">
        <f>D593*C593</f>
        <v>2255</v>
      </c>
    </row>
    <row r="594" spans="1:6" ht="15.95" customHeight="1">
      <c r="A594" s="318"/>
      <c r="B594" s="15" t="s">
        <v>132</v>
      </c>
      <c r="C594" s="16">
        <v>41</v>
      </c>
      <c r="D594" s="17">
        <v>36</v>
      </c>
      <c r="E594" s="18">
        <f>D594*C594</f>
        <v>1476</v>
      </c>
    </row>
    <row r="595" spans="1:6" ht="15.95" customHeight="1">
      <c r="A595" s="318"/>
      <c r="B595" s="22"/>
      <c r="C595" s="23"/>
      <c r="D595" s="24"/>
      <c r="E595" s="25"/>
    </row>
    <row r="596" spans="1:6" s="3" customFormat="1" ht="15.95" customHeight="1">
      <c r="A596" s="319"/>
      <c r="B596" s="26" t="s">
        <v>212</v>
      </c>
      <c r="C596" s="27">
        <v>41</v>
      </c>
      <c r="D596" s="28">
        <f>SUM(D589:D595)</f>
        <v>214.4</v>
      </c>
      <c r="E596" s="80">
        <f>SUM(E589:E595)</f>
        <v>8790.4</v>
      </c>
      <c r="F596" s="14"/>
    </row>
    <row r="597" spans="1:6" s="56" customFormat="1" ht="15.95" customHeight="1">
      <c r="A597" s="52"/>
      <c r="B597" s="53"/>
      <c r="C597" s="52"/>
      <c r="D597" s="54"/>
      <c r="E597" s="55"/>
      <c r="F597" s="208"/>
    </row>
    <row r="598" spans="1:6" s="56" customFormat="1" ht="15.95" customHeight="1">
      <c r="A598" s="52"/>
      <c r="B598" s="53"/>
      <c r="C598" s="52"/>
      <c r="D598" s="54"/>
      <c r="E598" s="55"/>
      <c r="F598" s="208"/>
    </row>
    <row r="599" spans="1:6" ht="15.95" customHeight="1"/>
    <row r="600" spans="1:6" ht="15.95" customHeight="1"/>
    <row r="601" spans="1:6" ht="15.95" customHeight="1"/>
    <row r="602" spans="1:6" ht="15.95" customHeight="1"/>
    <row r="603" spans="1:6" ht="15.95" customHeight="1"/>
    <row r="604" spans="1:6" ht="15.95" customHeight="1"/>
    <row r="605" spans="1:6" ht="15.95" customHeight="1"/>
    <row r="606" spans="1:6" ht="15.95" customHeight="1"/>
    <row r="607" spans="1:6" ht="15.95" customHeight="1"/>
    <row r="608" spans="1:6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</sheetData>
  <mergeCells count="99">
    <mergeCell ref="A152:E152"/>
    <mergeCell ref="A79:A91"/>
    <mergeCell ref="A94:A106"/>
    <mergeCell ref="A109:A121"/>
    <mergeCell ref="A124:A136"/>
    <mergeCell ref="A139:A151"/>
    <mergeCell ref="A92:E92"/>
    <mergeCell ref="A107:E107"/>
    <mergeCell ref="A122:E122"/>
    <mergeCell ref="A137:E137"/>
    <mergeCell ref="A1:E1"/>
    <mergeCell ref="A2:E2"/>
    <mergeCell ref="A31:A44"/>
    <mergeCell ref="A47:A60"/>
    <mergeCell ref="A18:A28"/>
    <mergeCell ref="A154:A164"/>
    <mergeCell ref="A166:E166"/>
    <mergeCell ref="A402:E402"/>
    <mergeCell ref="A187:A195"/>
    <mergeCell ref="A198:A207"/>
    <mergeCell ref="A168:A174"/>
    <mergeCell ref="A177:A184"/>
    <mergeCell ref="A222:A230"/>
    <mergeCell ref="A233:A242"/>
    <mergeCell ref="A252:E252"/>
    <mergeCell ref="A260:E260"/>
    <mergeCell ref="A346:E346"/>
    <mergeCell ref="A287:A296"/>
    <mergeCell ref="A299:A308"/>
    <mergeCell ref="A245:A251"/>
    <mergeCell ref="A297:E297"/>
    <mergeCell ref="A77:E77"/>
    <mergeCell ref="A29:E29"/>
    <mergeCell ref="A4:A15"/>
    <mergeCell ref="A64:A76"/>
    <mergeCell ref="A45:E45"/>
    <mergeCell ref="A61:E61"/>
    <mergeCell ref="A62:E62"/>
    <mergeCell ref="A589:A596"/>
    <mergeCell ref="A463:E463"/>
    <mergeCell ref="A175:E175"/>
    <mergeCell ref="A196:E196"/>
    <mergeCell ref="A208:E208"/>
    <mergeCell ref="A578:E578"/>
    <mergeCell ref="A360:E360"/>
    <mergeCell ref="A374:E374"/>
    <mergeCell ref="A388:E388"/>
    <mergeCell ref="A440:E440"/>
    <mergeCell ref="A451:E451"/>
    <mergeCell ref="A497:E497"/>
    <mergeCell ref="A320:E320"/>
    <mergeCell ref="A362:A373"/>
    <mergeCell ref="A376:A387"/>
    <mergeCell ref="A390:A401"/>
    <mergeCell ref="A587:E587"/>
    <mergeCell ref="A209:E209"/>
    <mergeCell ref="A560:E560"/>
    <mergeCell ref="A569:E569"/>
    <mergeCell ref="A562:A568"/>
    <mergeCell ref="A571:A577"/>
    <mergeCell ref="A580:A586"/>
    <mergeCell ref="A404:A415"/>
    <mergeCell ref="A453:A462"/>
    <mergeCell ref="A465:A471"/>
    <mergeCell ref="A474:A484"/>
    <mergeCell ref="A243:E243"/>
    <mergeCell ref="A284:E284"/>
    <mergeCell ref="A220:E220"/>
    <mergeCell ref="A231:E231"/>
    <mergeCell ref="A211:A219"/>
    <mergeCell ref="A254:A259"/>
    <mergeCell ref="A262:A271"/>
    <mergeCell ref="A509:A517"/>
    <mergeCell ref="A518:E518"/>
    <mergeCell ref="A274:A283"/>
    <mergeCell ref="A285:E285"/>
    <mergeCell ref="A507:E507"/>
    <mergeCell ref="A416:E416"/>
    <mergeCell ref="A487:A496"/>
    <mergeCell ref="A334:A345"/>
    <mergeCell ref="A348:A359"/>
    <mergeCell ref="A427:E427"/>
    <mergeCell ref="A418:A426"/>
    <mergeCell ref="A429:A439"/>
    <mergeCell ref="A442:A450"/>
    <mergeCell ref="A332:E332"/>
    <mergeCell ref="A541:A547"/>
    <mergeCell ref="A550:A558"/>
    <mergeCell ref="A539:E539"/>
    <mergeCell ref="A311:A319"/>
    <mergeCell ref="A322:A330"/>
    <mergeCell ref="A520:A529"/>
    <mergeCell ref="A500:A506"/>
    <mergeCell ref="A548:E548"/>
    <mergeCell ref="A498:E498"/>
    <mergeCell ref="A532:A538"/>
    <mergeCell ref="A530:E530"/>
    <mergeCell ref="A472:E472"/>
    <mergeCell ref="A331:E331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workbookViewId="0">
      <selection sqref="A1:F50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60" bestFit="1" customWidth="1"/>
    <col min="8" max="8" width="12.25" style="87" bestFit="1" customWidth="1"/>
    <col min="9" max="9" width="6.375" style="102" bestFit="1" customWidth="1"/>
    <col min="10" max="10" width="8.25" style="102" bestFit="1" customWidth="1"/>
    <col min="11" max="11" width="8.25" style="103" bestFit="1" customWidth="1"/>
    <col min="12" max="12" width="12" style="103" customWidth="1"/>
    <col min="13" max="13" width="6.375" style="103" bestFit="1" customWidth="1"/>
    <col min="14" max="14" width="8.25" style="103" bestFit="1" customWidth="1"/>
    <col min="15" max="15" width="14" style="103" customWidth="1"/>
    <col min="16" max="16" width="6.375" style="103" bestFit="1" customWidth="1"/>
    <col min="17" max="17" width="19" style="103" customWidth="1"/>
  </cols>
  <sheetData>
    <row r="1" spans="1:16" ht="30" customHeight="1">
      <c r="A1" s="329" t="s">
        <v>270</v>
      </c>
      <c r="B1" s="329"/>
      <c r="C1" s="107"/>
      <c r="D1" s="107"/>
      <c r="E1" s="108"/>
      <c r="F1" s="109"/>
    </row>
    <row r="2" spans="1:16" ht="50.1" customHeight="1">
      <c r="A2" s="330" t="s">
        <v>381</v>
      </c>
      <c r="B2" s="331"/>
      <c r="C2" s="331"/>
      <c r="D2" s="331"/>
      <c r="E2" s="331"/>
      <c r="F2" s="332"/>
      <c r="L2" s="103" t="s">
        <v>384</v>
      </c>
      <c r="O2" s="103" t="s">
        <v>385</v>
      </c>
    </row>
    <row r="3" spans="1:16" ht="15.95" customHeight="1">
      <c r="A3" s="333" t="s">
        <v>271</v>
      </c>
      <c r="B3" s="334"/>
      <c r="C3" s="335" t="s">
        <v>386</v>
      </c>
      <c r="D3" s="335"/>
      <c r="E3" s="336"/>
      <c r="F3" s="337"/>
      <c r="G3" s="60" t="s">
        <v>347</v>
      </c>
      <c r="H3" s="101" t="s">
        <v>279</v>
      </c>
      <c r="I3" s="101" t="s">
        <v>280</v>
      </c>
      <c r="J3" s="101" t="s">
        <v>281</v>
      </c>
      <c r="K3" s="100" t="s">
        <v>281</v>
      </c>
      <c r="L3" s="100">
        <v>10112615101</v>
      </c>
      <c r="M3" s="100" t="s">
        <v>280</v>
      </c>
    </row>
    <row r="4" spans="1:16" ht="15.95" customHeight="1">
      <c r="A4" s="338" t="s">
        <v>272</v>
      </c>
      <c r="B4" s="335"/>
      <c r="C4" s="110" t="s">
        <v>273</v>
      </c>
      <c r="D4" s="335"/>
      <c r="E4" s="336"/>
      <c r="F4" s="337"/>
      <c r="G4" s="60" t="s">
        <v>348</v>
      </c>
      <c r="H4" s="101" t="s">
        <v>282</v>
      </c>
      <c r="I4" s="101" t="s">
        <v>283</v>
      </c>
      <c r="J4" s="101" t="s">
        <v>281</v>
      </c>
      <c r="K4" s="100" t="s">
        <v>281</v>
      </c>
      <c r="L4" s="100">
        <v>10112615102</v>
      </c>
      <c r="M4" s="100" t="s">
        <v>283</v>
      </c>
    </row>
    <row r="5" spans="1:16" ht="15.95" customHeight="1">
      <c r="A5" s="338"/>
      <c r="B5" s="335"/>
      <c r="C5" s="110" t="s">
        <v>274</v>
      </c>
      <c r="D5" s="335" t="s">
        <v>382</v>
      </c>
      <c r="E5" s="336"/>
      <c r="F5" s="337"/>
      <c r="G5" s="60" t="s">
        <v>349</v>
      </c>
      <c r="H5" s="101" t="s">
        <v>284</v>
      </c>
      <c r="I5" s="101" t="s">
        <v>285</v>
      </c>
      <c r="J5" s="101" t="s">
        <v>281</v>
      </c>
      <c r="K5" s="100" t="s">
        <v>281</v>
      </c>
      <c r="L5" s="100">
        <v>10112615103</v>
      </c>
      <c r="M5" s="100" t="s">
        <v>285</v>
      </c>
    </row>
    <row r="6" spans="1:16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60" t="s">
        <v>350</v>
      </c>
      <c r="H6" s="101" t="s">
        <v>286</v>
      </c>
      <c r="I6" s="101" t="s">
        <v>287</v>
      </c>
      <c r="J6" s="101" t="s">
        <v>281</v>
      </c>
      <c r="K6" s="100"/>
      <c r="L6" s="100"/>
      <c r="M6" s="100"/>
      <c r="N6" s="100" t="s">
        <v>281</v>
      </c>
      <c r="O6" s="100">
        <v>10112615104</v>
      </c>
      <c r="P6" s="100" t="s">
        <v>287</v>
      </c>
    </row>
    <row r="7" spans="1:16" ht="15.95" customHeight="1">
      <c r="A7" s="91" t="s">
        <v>387</v>
      </c>
      <c r="B7" s="71" t="s">
        <v>281</v>
      </c>
      <c r="C7" s="71">
        <v>10112615101</v>
      </c>
      <c r="D7" s="71" t="s">
        <v>280</v>
      </c>
      <c r="E7" s="90"/>
      <c r="F7" s="74"/>
      <c r="G7" s="60" t="s">
        <v>351</v>
      </c>
      <c r="H7" s="101" t="s">
        <v>288</v>
      </c>
      <c r="I7" s="101" t="s">
        <v>289</v>
      </c>
      <c r="J7" s="101" t="s">
        <v>281</v>
      </c>
      <c r="K7" s="100"/>
      <c r="L7" s="100"/>
      <c r="M7" s="100"/>
      <c r="N7" s="100" t="s">
        <v>281</v>
      </c>
      <c r="O7" s="100">
        <v>10112615105</v>
      </c>
      <c r="P7" s="100" t="s">
        <v>289</v>
      </c>
    </row>
    <row r="8" spans="1:16" ht="15.95" customHeight="1">
      <c r="A8" s="91" t="s">
        <v>348</v>
      </c>
      <c r="B8" s="71" t="s">
        <v>281</v>
      </c>
      <c r="C8" s="71">
        <v>10112615102</v>
      </c>
      <c r="D8" s="71" t="s">
        <v>283</v>
      </c>
      <c r="E8" s="90"/>
      <c r="F8" s="74"/>
      <c r="G8" s="60" t="s">
        <v>352</v>
      </c>
      <c r="H8" s="101" t="s">
        <v>290</v>
      </c>
      <c r="I8" s="101" t="s">
        <v>291</v>
      </c>
      <c r="J8" s="101" t="s">
        <v>281</v>
      </c>
      <c r="K8" s="100" t="s">
        <v>281</v>
      </c>
      <c r="L8" s="100">
        <v>10112615106</v>
      </c>
      <c r="M8" s="100" t="s">
        <v>291</v>
      </c>
    </row>
    <row r="9" spans="1:16" ht="15.95" customHeight="1">
      <c r="A9" s="91" t="s">
        <v>349</v>
      </c>
      <c r="B9" s="71" t="s">
        <v>281</v>
      </c>
      <c r="C9" s="71">
        <v>10112615103</v>
      </c>
      <c r="D9" s="71" t="s">
        <v>285</v>
      </c>
      <c r="E9" s="90"/>
      <c r="F9" s="74"/>
      <c r="G9" s="60" t="s">
        <v>353</v>
      </c>
      <c r="H9" s="101" t="s">
        <v>292</v>
      </c>
      <c r="I9" s="101" t="s">
        <v>293</v>
      </c>
      <c r="J9" s="101" t="s">
        <v>281</v>
      </c>
      <c r="K9" s="100" t="s">
        <v>281</v>
      </c>
      <c r="L9" s="100">
        <v>10112615107</v>
      </c>
      <c r="M9" s="100" t="s">
        <v>293</v>
      </c>
    </row>
    <row r="10" spans="1:16" ht="15.95" customHeight="1">
      <c r="A10" s="91" t="s">
        <v>350</v>
      </c>
      <c r="B10" s="71" t="s">
        <v>281</v>
      </c>
      <c r="C10" s="71">
        <v>10112615106</v>
      </c>
      <c r="D10" s="71" t="s">
        <v>291</v>
      </c>
      <c r="E10" s="90"/>
      <c r="F10" s="74"/>
      <c r="G10" s="60" t="s">
        <v>354</v>
      </c>
      <c r="H10" s="101" t="s">
        <v>294</v>
      </c>
      <c r="I10" s="101" t="s">
        <v>295</v>
      </c>
      <c r="J10" s="101" t="s">
        <v>281</v>
      </c>
      <c r="K10" s="100" t="s">
        <v>281</v>
      </c>
      <c r="L10" s="100">
        <v>10112615108</v>
      </c>
      <c r="M10" s="100" t="s">
        <v>295</v>
      </c>
    </row>
    <row r="11" spans="1:16" ht="15.95" customHeight="1">
      <c r="A11" s="91" t="s">
        <v>351</v>
      </c>
      <c r="B11" s="71" t="s">
        <v>281</v>
      </c>
      <c r="C11" s="71">
        <v>10112615107</v>
      </c>
      <c r="D11" s="71" t="s">
        <v>293</v>
      </c>
      <c r="E11" s="90"/>
      <c r="F11" s="74"/>
      <c r="G11" s="60" t="s">
        <v>355</v>
      </c>
      <c r="H11" s="101" t="s">
        <v>296</v>
      </c>
      <c r="I11" s="101" t="s">
        <v>297</v>
      </c>
      <c r="J11" s="101" t="s">
        <v>281</v>
      </c>
      <c r="K11" s="100"/>
      <c r="L11" s="100"/>
      <c r="M11" s="100"/>
    </row>
    <row r="12" spans="1:16" ht="15.95" customHeight="1">
      <c r="A12" s="91" t="s">
        <v>352</v>
      </c>
      <c r="B12" s="71" t="s">
        <v>281</v>
      </c>
      <c r="C12" s="71">
        <v>10112615108</v>
      </c>
      <c r="D12" s="71" t="s">
        <v>295</v>
      </c>
      <c r="E12" s="15" t="s">
        <v>6</v>
      </c>
      <c r="F12" s="18">
        <v>32</v>
      </c>
      <c r="G12" s="60" t="s">
        <v>356</v>
      </c>
      <c r="H12" s="101" t="s">
        <v>298</v>
      </c>
      <c r="I12" s="101" t="s">
        <v>299</v>
      </c>
      <c r="J12" s="101" t="s">
        <v>281</v>
      </c>
      <c r="K12" s="100"/>
      <c r="L12" s="100"/>
      <c r="M12" s="100"/>
      <c r="N12" s="100" t="s">
        <v>281</v>
      </c>
      <c r="O12" s="100">
        <v>10112615110</v>
      </c>
      <c r="P12" s="100" t="s">
        <v>299</v>
      </c>
    </row>
    <row r="13" spans="1:16" ht="15.95" customHeight="1">
      <c r="A13" s="91" t="s">
        <v>353</v>
      </c>
      <c r="B13" s="71" t="s">
        <v>281</v>
      </c>
      <c r="C13" s="71">
        <v>10112615111</v>
      </c>
      <c r="D13" s="71" t="s">
        <v>301</v>
      </c>
      <c r="E13" s="15" t="s">
        <v>7</v>
      </c>
      <c r="F13" s="18">
        <v>36</v>
      </c>
      <c r="G13" s="60" t="s">
        <v>357</v>
      </c>
      <c r="H13" s="101" t="s">
        <v>300</v>
      </c>
      <c r="I13" s="101" t="s">
        <v>301</v>
      </c>
      <c r="J13" s="101" t="s">
        <v>281</v>
      </c>
      <c r="K13" s="100" t="s">
        <v>281</v>
      </c>
      <c r="L13" s="100">
        <v>10112615111</v>
      </c>
      <c r="M13" s="100" t="s">
        <v>301</v>
      </c>
    </row>
    <row r="14" spans="1:16" ht="15.95" customHeight="1">
      <c r="A14" s="91" t="s">
        <v>354</v>
      </c>
      <c r="B14" s="71" t="s">
        <v>281</v>
      </c>
      <c r="C14" s="71">
        <v>10112615112</v>
      </c>
      <c r="D14" s="71" t="s">
        <v>303</v>
      </c>
      <c r="E14" s="15" t="s">
        <v>8</v>
      </c>
      <c r="F14" s="18">
        <v>40</v>
      </c>
      <c r="G14" s="60" t="s">
        <v>358</v>
      </c>
      <c r="H14" s="101" t="s">
        <v>302</v>
      </c>
      <c r="I14" s="101" t="s">
        <v>303</v>
      </c>
      <c r="J14" s="101" t="s">
        <v>281</v>
      </c>
      <c r="K14" s="100" t="s">
        <v>281</v>
      </c>
      <c r="L14" s="100">
        <v>10112615112</v>
      </c>
      <c r="M14" s="100" t="s">
        <v>303</v>
      </c>
    </row>
    <row r="15" spans="1:16" ht="15.95" customHeight="1">
      <c r="A15" s="91" t="s">
        <v>355</v>
      </c>
      <c r="B15" s="71" t="s">
        <v>281</v>
      </c>
      <c r="C15" s="71">
        <v>10112615113</v>
      </c>
      <c r="D15" s="71" t="s">
        <v>305</v>
      </c>
      <c r="E15" s="19" t="s">
        <v>9</v>
      </c>
      <c r="F15" s="29">
        <v>34</v>
      </c>
      <c r="G15" s="60" t="s">
        <v>359</v>
      </c>
      <c r="H15" s="101" t="s">
        <v>304</v>
      </c>
      <c r="I15" s="101" t="s">
        <v>305</v>
      </c>
      <c r="J15" s="101" t="s">
        <v>281</v>
      </c>
      <c r="K15" s="100" t="s">
        <v>281</v>
      </c>
      <c r="L15" s="100">
        <v>10112615113</v>
      </c>
      <c r="M15" s="100" t="s">
        <v>305</v>
      </c>
    </row>
    <row r="16" spans="1:16" ht="15.95" customHeight="1">
      <c r="A16" s="91" t="s">
        <v>356</v>
      </c>
      <c r="B16" s="71" t="s">
        <v>281</v>
      </c>
      <c r="C16" s="71">
        <v>10112615114</v>
      </c>
      <c r="D16" s="71" t="s">
        <v>307</v>
      </c>
      <c r="E16" s="15" t="s">
        <v>10</v>
      </c>
      <c r="F16" s="18">
        <v>23</v>
      </c>
      <c r="G16" s="60" t="s">
        <v>360</v>
      </c>
      <c r="H16" s="101" t="s">
        <v>306</v>
      </c>
      <c r="I16" s="101" t="s">
        <v>307</v>
      </c>
      <c r="J16" s="101" t="s">
        <v>281</v>
      </c>
      <c r="K16" s="100" t="s">
        <v>281</v>
      </c>
      <c r="L16" s="100">
        <v>10112615114</v>
      </c>
      <c r="M16" s="100" t="s">
        <v>307</v>
      </c>
    </row>
    <row r="17" spans="1:17" ht="15.95" customHeight="1">
      <c r="A17" s="91" t="s">
        <v>357</v>
      </c>
      <c r="B17" s="71" t="s">
        <v>281</v>
      </c>
      <c r="C17" s="71">
        <v>10112615117</v>
      </c>
      <c r="D17" s="71" t="s">
        <v>313</v>
      </c>
      <c r="E17" s="15" t="s">
        <v>14</v>
      </c>
      <c r="F17" s="18">
        <v>49</v>
      </c>
      <c r="G17" s="60" t="s">
        <v>361</v>
      </c>
      <c r="H17" s="101" t="s">
        <v>308</v>
      </c>
      <c r="I17" s="101" t="s">
        <v>309</v>
      </c>
      <c r="J17" s="101" t="s">
        <v>281</v>
      </c>
      <c r="K17" s="100"/>
      <c r="L17" s="100"/>
      <c r="M17" s="100"/>
      <c r="N17" s="100" t="s">
        <v>281</v>
      </c>
      <c r="O17" s="100">
        <v>10112615115</v>
      </c>
      <c r="P17" s="100" t="s">
        <v>309</v>
      </c>
    </row>
    <row r="18" spans="1:17" ht="15.95" customHeight="1">
      <c r="A18" s="91" t="s">
        <v>358</v>
      </c>
      <c r="B18" s="71" t="s">
        <v>281</v>
      </c>
      <c r="C18" s="71">
        <v>10112615118</v>
      </c>
      <c r="D18" s="71" t="s">
        <v>315</v>
      </c>
      <c r="E18" s="19" t="s">
        <v>15</v>
      </c>
      <c r="F18" s="29">
        <v>19.5</v>
      </c>
      <c r="G18" s="60" t="s">
        <v>362</v>
      </c>
      <c r="H18" s="101" t="s">
        <v>310</v>
      </c>
      <c r="I18" s="101" t="s">
        <v>311</v>
      </c>
      <c r="J18" s="101" t="s">
        <v>281</v>
      </c>
      <c r="K18" s="100"/>
      <c r="L18" s="100"/>
      <c r="M18" s="100"/>
    </row>
    <row r="19" spans="1:17" ht="15.95" customHeight="1">
      <c r="A19" s="91" t="s">
        <v>359</v>
      </c>
      <c r="B19" s="71" t="s">
        <v>281</v>
      </c>
      <c r="C19" s="71">
        <v>10112615119</v>
      </c>
      <c r="D19" s="71" t="s">
        <v>317</v>
      </c>
      <c r="E19" s="15" t="s">
        <v>16</v>
      </c>
      <c r="F19" s="18">
        <v>49.8</v>
      </c>
      <c r="G19" s="60" t="s">
        <v>363</v>
      </c>
      <c r="H19" s="101" t="s">
        <v>312</v>
      </c>
      <c r="I19" s="101" t="s">
        <v>313</v>
      </c>
      <c r="J19" s="101" t="s">
        <v>281</v>
      </c>
      <c r="K19" s="100" t="s">
        <v>281</v>
      </c>
      <c r="L19" s="100">
        <v>10112615117</v>
      </c>
      <c r="M19" s="100" t="s">
        <v>313</v>
      </c>
    </row>
    <row r="20" spans="1:17" ht="15.95" customHeight="1">
      <c r="A20" s="91" t="s">
        <v>360</v>
      </c>
      <c r="B20" s="71" t="s">
        <v>281</v>
      </c>
      <c r="C20" s="71">
        <v>10112615120</v>
      </c>
      <c r="D20" s="71" t="s">
        <v>319</v>
      </c>
      <c r="E20" s="15" t="s">
        <v>17</v>
      </c>
      <c r="F20" s="18">
        <v>32</v>
      </c>
      <c r="G20" s="60" t="s">
        <v>364</v>
      </c>
      <c r="H20" s="101" t="s">
        <v>314</v>
      </c>
      <c r="I20" s="101" t="s">
        <v>315</v>
      </c>
      <c r="J20" s="101" t="s">
        <v>281</v>
      </c>
      <c r="K20" s="100" t="s">
        <v>281</v>
      </c>
      <c r="L20" s="100">
        <v>10112615118</v>
      </c>
      <c r="M20" s="100" t="s">
        <v>315</v>
      </c>
    </row>
    <row r="21" spans="1:17" ht="15.95" customHeight="1">
      <c r="A21" s="91" t="s">
        <v>361</v>
      </c>
      <c r="B21" s="71" t="s">
        <v>281</v>
      </c>
      <c r="C21" s="71">
        <v>10112615121</v>
      </c>
      <c r="D21" s="71" t="s">
        <v>321</v>
      </c>
      <c r="E21" s="90"/>
      <c r="F21" s="74"/>
      <c r="G21" s="60" t="s">
        <v>365</v>
      </c>
      <c r="H21" s="101" t="s">
        <v>316</v>
      </c>
      <c r="I21" s="101" t="s">
        <v>317</v>
      </c>
      <c r="J21" s="101" t="s">
        <v>281</v>
      </c>
      <c r="K21" s="100" t="s">
        <v>281</v>
      </c>
      <c r="L21" s="100">
        <v>10112615119</v>
      </c>
      <c r="M21" s="100" t="s">
        <v>317</v>
      </c>
    </row>
    <row r="22" spans="1:17" ht="15.95" customHeight="1">
      <c r="A22" s="91" t="s">
        <v>362</v>
      </c>
      <c r="B22" s="71" t="s">
        <v>281</v>
      </c>
      <c r="C22" s="71">
        <v>10112615122</v>
      </c>
      <c r="D22" s="71" t="s">
        <v>383</v>
      </c>
      <c r="E22" s="90"/>
      <c r="F22" s="74"/>
      <c r="G22" s="60" t="s">
        <v>366</v>
      </c>
      <c r="H22" s="101" t="s">
        <v>318</v>
      </c>
      <c r="I22" s="101" t="s">
        <v>319</v>
      </c>
      <c r="J22" s="101" t="s">
        <v>281</v>
      </c>
      <c r="K22" s="100" t="s">
        <v>281</v>
      </c>
      <c r="L22" s="100">
        <v>10112615120</v>
      </c>
      <c r="M22" s="100" t="s">
        <v>319</v>
      </c>
    </row>
    <row r="23" spans="1:17" ht="15.95" customHeight="1">
      <c r="A23" s="91" t="s">
        <v>363</v>
      </c>
      <c r="B23" s="71" t="s">
        <v>281</v>
      </c>
      <c r="C23" s="71">
        <v>10112615123</v>
      </c>
      <c r="D23" s="71" t="s">
        <v>325</v>
      </c>
      <c r="E23" s="90"/>
      <c r="F23" s="74"/>
      <c r="G23" s="60" t="s">
        <v>367</v>
      </c>
      <c r="H23" s="101" t="s">
        <v>320</v>
      </c>
      <c r="I23" s="101" t="s">
        <v>321</v>
      </c>
      <c r="J23" s="101" t="s">
        <v>281</v>
      </c>
      <c r="K23" s="100" t="s">
        <v>281</v>
      </c>
      <c r="L23" s="100">
        <v>10112615121</v>
      </c>
      <c r="M23" s="100" t="s">
        <v>321</v>
      </c>
    </row>
    <row r="24" spans="1:17" ht="15.95" customHeight="1">
      <c r="A24" s="91" t="s">
        <v>364</v>
      </c>
      <c r="B24" s="71" t="s">
        <v>281</v>
      </c>
      <c r="C24" s="71">
        <v>10112615125</v>
      </c>
      <c r="D24" s="71" t="s">
        <v>329</v>
      </c>
      <c r="E24" s="90"/>
      <c r="F24" s="74"/>
      <c r="G24" s="60" t="s">
        <v>368</v>
      </c>
      <c r="H24" s="101" t="s">
        <v>322</v>
      </c>
      <c r="I24" s="101" t="s">
        <v>323</v>
      </c>
      <c r="J24" s="101" t="s">
        <v>281</v>
      </c>
      <c r="K24" s="100" t="s">
        <v>281</v>
      </c>
      <c r="L24" s="100">
        <v>10112615122</v>
      </c>
      <c r="M24" s="100" t="s">
        <v>383</v>
      </c>
    </row>
    <row r="25" spans="1:17" ht="15.95" customHeight="1">
      <c r="A25" s="91" t="s">
        <v>365</v>
      </c>
      <c r="B25" s="71" t="s">
        <v>281</v>
      </c>
      <c r="C25" s="71">
        <v>10112615126</v>
      </c>
      <c r="D25" s="71" t="s">
        <v>331</v>
      </c>
      <c r="E25" s="90"/>
      <c r="F25" s="74"/>
      <c r="G25" s="60" t="s">
        <v>369</v>
      </c>
      <c r="H25" s="101" t="s">
        <v>324</v>
      </c>
      <c r="I25" s="101" t="s">
        <v>325</v>
      </c>
      <c r="J25" s="101" t="s">
        <v>281</v>
      </c>
      <c r="K25" s="100" t="s">
        <v>281</v>
      </c>
      <c r="L25" s="100">
        <v>10112615123</v>
      </c>
      <c r="M25" s="100" t="s">
        <v>325</v>
      </c>
    </row>
    <row r="26" spans="1:17" ht="15.95" customHeight="1">
      <c r="A26" s="91" t="s">
        <v>366</v>
      </c>
      <c r="B26" s="71" t="s">
        <v>281</v>
      </c>
      <c r="C26" s="71">
        <v>10112615127</v>
      </c>
      <c r="D26" s="71" t="s">
        <v>333</v>
      </c>
      <c r="E26" s="63" t="s">
        <v>389</v>
      </c>
      <c r="F26" s="62">
        <f>SUM(F12:F25)</f>
        <v>315.3</v>
      </c>
      <c r="G26" s="60" t="s">
        <v>370</v>
      </c>
      <c r="H26" s="101" t="s">
        <v>326</v>
      </c>
      <c r="I26" s="101" t="s">
        <v>327</v>
      </c>
      <c r="J26" s="101" t="s">
        <v>281</v>
      </c>
      <c r="K26" s="100"/>
      <c r="L26" s="100"/>
      <c r="M26" s="100"/>
      <c r="N26" s="100" t="s">
        <v>281</v>
      </c>
      <c r="O26" s="100">
        <v>10112615124</v>
      </c>
      <c r="P26" s="100" t="s">
        <v>327</v>
      </c>
    </row>
    <row r="27" spans="1:17" ht="15.95" customHeight="1">
      <c r="A27" s="91" t="s">
        <v>367</v>
      </c>
      <c r="B27" s="71" t="s">
        <v>281</v>
      </c>
      <c r="C27" s="71">
        <v>10112615131</v>
      </c>
      <c r="D27" s="71" t="s">
        <v>341</v>
      </c>
      <c r="E27" s="90"/>
      <c r="F27" s="74"/>
      <c r="G27" s="60" t="s">
        <v>371</v>
      </c>
      <c r="H27" s="101" t="s">
        <v>328</v>
      </c>
      <c r="I27" s="101" t="s">
        <v>329</v>
      </c>
      <c r="J27" s="101" t="s">
        <v>281</v>
      </c>
      <c r="K27" s="100" t="s">
        <v>281</v>
      </c>
      <c r="L27" s="100">
        <v>10112615125</v>
      </c>
      <c r="M27" s="100" t="s">
        <v>329</v>
      </c>
    </row>
    <row r="28" spans="1:17" ht="15.95" customHeight="1">
      <c r="A28" s="91" t="s">
        <v>368</v>
      </c>
      <c r="B28" s="71" t="s">
        <v>281</v>
      </c>
      <c r="C28" s="71">
        <v>10112615132</v>
      </c>
      <c r="D28" s="71" t="s">
        <v>343</v>
      </c>
      <c r="E28" s="90"/>
      <c r="F28" s="74"/>
      <c r="G28" s="60" t="s">
        <v>372</v>
      </c>
      <c r="H28" s="101" t="s">
        <v>330</v>
      </c>
      <c r="I28" s="101" t="s">
        <v>331</v>
      </c>
      <c r="J28" s="101" t="s">
        <v>281</v>
      </c>
      <c r="K28" s="100" t="s">
        <v>281</v>
      </c>
      <c r="L28" s="100">
        <v>10112615126</v>
      </c>
      <c r="M28" s="100" t="s">
        <v>331</v>
      </c>
    </row>
    <row r="29" spans="1:17" ht="15.95" customHeight="1">
      <c r="A29" s="91" t="s">
        <v>369</v>
      </c>
      <c r="B29" s="71" t="s">
        <v>281</v>
      </c>
      <c r="C29" s="71">
        <v>10112615133</v>
      </c>
      <c r="D29" s="71" t="s">
        <v>345</v>
      </c>
      <c r="E29" s="90"/>
      <c r="F29" s="74"/>
      <c r="G29" s="60" t="s">
        <v>373</v>
      </c>
      <c r="H29" s="101" t="s">
        <v>332</v>
      </c>
      <c r="I29" s="101" t="s">
        <v>333</v>
      </c>
      <c r="J29" s="101" t="s">
        <v>281</v>
      </c>
      <c r="K29" s="100" t="s">
        <v>281</v>
      </c>
      <c r="L29" s="100">
        <v>10112615127</v>
      </c>
      <c r="M29" s="100" t="s">
        <v>333</v>
      </c>
    </row>
    <row r="30" spans="1:17" s="84" customFormat="1" ht="20.100000000000001" customHeight="1">
      <c r="A30" s="339" t="s">
        <v>388</v>
      </c>
      <c r="B30" s="340"/>
      <c r="C30" s="340"/>
      <c r="D30" s="341"/>
      <c r="E30" s="342">
        <f>F26*A29</f>
        <v>7251.9000000000005</v>
      </c>
      <c r="F30" s="343"/>
      <c r="G30" s="57" t="s">
        <v>374</v>
      </c>
      <c r="H30" s="89" t="s">
        <v>334</v>
      </c>
      <c r="I30" s="89" t="s">
        <v>335</v>
      </c>
      <c r="J30" s="89" t="s">
        <v>281</v>
      </c>
      <c r="K30" s="88"/>
      <c r="L30" s="88"/>
      <c r="M30" s="88"/>
      <c r="N30" s="88" t="s">
        <v>281</v>
      </c>
      <c r="O30" s="88">
        <v>10112615128</v>
      </c>
      <c r="P30" s="88" t="s">
        <v>335</v>
      </c>
      <c r="Q30" s="59"/>
    </row>
    <row r="31" spans="1:17" ht="15.95" customHeight="1">
      <c r="G31" s="60" t="s">
        <v>375</v>
      </c>
      <c r="H31" s="101" t="s">
        <v>336</v>
      </c>
      <c r="I31" s="101" t="s">
        <v>337</v>
      </c>
      <c r="J31" s="101" t="s">
        <v>281</v>
      </c>
      <c r="K31" s="100"/>
      <c r="L31" s="100"/>
      <c r="M31" s="100"/>
      <c r="N31" s="100" t="s">
        <v>281</v>
      </c>
      <c r="O31" s="100">
        <v>10112615129</v>
      </c>
      <c r="P31" s="100" t="s">
        <v>337</v>
      </c>
    </row>
    <row r="32" spans="1:17" ht="15.95" customHeight="1">
      <c r="G32" s="60" t="s">
        <v>376</v>
      </c>
      <c r="H32" s="101" t="s">
        <v>338</v>
      </c>
      <c r="I32" s="101" t="s">
        <v>339</v>
      </c>
      <c r="J32" s="101" t="s">
        <v>281</v>
      </c>
      <c r="K32" s="100"/>
      <c r="L32" s="100"/>
      <c r="M32" s="100"/>
      <c r="N32" s="100" t="s">
        <v>281</v>
      </c>
      <c r="O32" s="100">
        <v>10112615130</v>
      </c>
      <c r="P32" s="100" t="s">
        <v>339</v>
      </c>
    </row>
    <row r="33" spans="1:16" ht="15.95" customHeight="1">
      <c r="G33" s="60" t="s">
        <v>377</v>
      </c>
      <c r="H33" s="101" t="s">
        <v>340</v>
      </c>
      <c r="I33" s="101" t="s">
        <v>341</v>
      </c>
      <c r="J33" s="101" t="s">
        <v>281</v>
      </c>
      <c r="K33" s="100" t="s">
        <v>281</v>
      </c>
      <c r="L33" s="100">
        <v>10112615131</v>
      </c>
      <c r="M33" s="100" t="s">
        <v>341</v>
      </c>
    </row>
    <row r="34" spans="1:16" ht="50.1" customHeight="1">
      <c r="A34" s="330" t="s">
        <v>381</v>
      </c>
      <c r="B34" s="331"/>
      <c r="C34" s="331"/>
      <c r="D34" s="331"/>
      <c r="E34" s="331"/>
      <c r="F34" s="332"/>
      <c r="G34" s="60" t="s">
        <v>378</v>
      </c>
      <c r="H34" s="101" t="s">
        <v>342</v>
      </c>
      <c r="I34" s="101" t="s">
        <v>343</v>
      </c>
      <c r="J34" s="101" t="s">
        <v>281</v>
      </c>
      <c r="K34" s="100" t="s">
        <v>281</v>
      </c>
      <c r="L34" s="100">
        <v>10112615132</v>
      </c>
      <c r="M34" s="100" t="s">
        <v>343</v>
      </c>
    </row>
    <row r="35" spans="1:16" ht="15.95" customHeight="1">
      <c r="A35" s="333" t="s">
        <v>271</v>
      </c>
      <c r="B35" s="334"/>
      <c r="C35" s="335" t="s">
        <v>391</v>
      </c>
      <c r="D35" s="335"/>
      <c r="E35" s="336"/>
      <c r="F35" s="337"/>
      <c r="G35" s="60" t="s">
        <v>379</v>
      </c>
      <c r="H35" s="101" t="s">
        <v>344</v>
      </c>
      <c r="I35" s="101" t="s">
        <v>345</v>
      </c>
      <c r="J35" s="101" t="s">
        <v>281</v>
      </c>
      <c r="K35" s="100" t="s">
        <v>281</v>
      </c>
      <c r="L35" s="100">
        <v>10112615133</v>
      </c>
      <c r="M35" s="100" t="s">
        <v>345</v>
      </c>
    </row>
    <row r="36" spans="1:16" ht="15.95" customHeight="1">
      <c r="A36" s="338" t="s">
        <v>272</v>
      </c>
      <c r="B36" s="335"/>
      <c r="C36" s="110" t="s">
        <v>273</v>
      </c>
      <c r="D36" s="335"/>
      <c r="E36" s="336"/>
      <c r="F36" s="337"/>
      <c r="G36" s="60" t="s">
        <v>380</v>
      </c>
      <c r="H36" s="97">
        <v>10112613222</v>
      </c>
      <c r="I36" s="97" t="s">
        <v>346</v>
      </c>
      <c r="J36" s="101" t="s">
        <v>281</v>
      </c>
      <c r="N36" s="100" t="s">
        <v>281</v>
      </c>
      <c r="O36" s="99">
        <v>10112613222</v>
      </c>
      <c r="P36" s="98" t="s">
        <v>346</v>
      </c>
    </row>
    <row r="37" spans="1:16" ht="15.95" customHeight="1">
      <c r="A37" s="338"/>
      <c r="B37" s="335"/>
      <c r="C37" s="110" t="s">
        <v>274</v>
      </c>
      <c r="D37" s="335" t="s">
        <v>390</v>
      </c>
      <c r="E37" s="336"/>
      <c r="F37" s="337"/>
    </row>
    <row r="38" spans="1:16" ht="15.95" customHeight="1">
      <c r="A38" s="96" t="s">
        <v>275</v>
      </c>
      <c r="B38" s="95" t="s">
        <v>0</v>
      </c>
      <c r="C38" s="95" t="s">
        <v>276</v>
      </c>
      <c r="D38" s="95" t="s">
        <v>277</v>
      </c>
      <c r="E38" s="94" t="s">
        <v>1</v>
      </c>
      <c r="F38" s="93" t="s">
        <v>278</v>
      </c>
    </row>
    <row r="39" spans="1:16" ht="15.95" customHeight="1">
      <c r="A39" s="91"/>
      <c r="B39" s="113"/>
      <c r="C39" s="113"/>
      <c r="D39" s="113"/>
      <c r="E39" s="15" t="s">
        <v>6</v>
      </c>
      <c r="F39" s="18">
        <v>32</v>
      </c>
    </row>
    <row r="40" spans="1:16" ht="15.95" customHeight="1">
      <c r="A40" s="81" t="s">
        <v>347</v>
      </c>
      <c r="B40" s="65" t="s">
        <v>281</v>
      </c>
      <c r="C40" s="65">
        <v>10112615130</v>
      </c>
      <c r="D40" s="65" t="s">
        <v>339</v>
      </c>
      <c r="E40" s="15" t="s">
        <v>7</v>
      </c>
      <c r="F40" s="18">
        <v>36</v>
      </c>
    </row>
    <row r="41" spans="1:16" ht="15.95" customHeight="1">
      <c r="A41" s="81" t="s">
        <v>348</v>
      </c>
      <c r="B41" s="65" t="s">
        <v>281</v>
      </c>
      <c r="C41" s="86">
        <v>10112613222</v>
      </c>
      <c r="D41" s="85" t="s">
        <v>346</v>
      </c>
      <c r="E41" s="15" t="s">
        <v>8</v>
      </c>
      <c r="F41" s="18">
        <v>40</v>
      </c>
    </row>
    <row r="42" spans="1:16" ht="15.95" customHeight="1">
      <c r="A42" s="81" t="s">
        <v>349</v>
      </c>
      <c r="B42" s="65" t="s">
        <v>281</v>
      </c>
      <c r="C42" s="65">
        <v>10112615128</v>
      </c>
      <c r="D42" s="65" t="s">
        <v>335</v>
      </c>
      <c r="E42" s="15" t="s">
        <v>10</v>
      </c>
      <c r="F42" s="18">
        <v>23</v>
      </c>
    </row>
    <row r="43" spans="1:16" ht="15.95" customHeight="1">
      <c r="A43" s="81" t="s">
        <v>350</v>
      </c>
      <c r="B43" s="65" t="s">
        <v>281</v>
      </c>
      <c r="C43" s="65">
        <v>10112615129</v>
      </c>
      <c r="D43" s="65" t="s">
        <v>337</v>
      </c>
      <c r="E43" s="19" t="s">
        <v>11</v>
      </c>
      <c r="F43" s="29">
        <v>29.8</v>
      </c>
    </row>
    <row r="44" spans="1:16" ht="15.95" customHeight="1">
      <c r="A44" s="81" t="s">
        <v>351</v>
      </c>
      <c r="B44" s="65" t="s">
        <v>281</v>
      </c>
      <c r="C44" s="65">
        <v>10112615124</v>
      </c>
      <c r="D44" s="65" t="s">
        <v>327</v>
      </c>
      <c r="E44" s="19" t="s">
        <v>12</v>
      </c>
      <c r="F44" s="29">
        <v>46</v>
      </c>
    </row>
    <row r="45" spans="1:16" ht="15.95" customHeight="1">
      <c r="A45" s="81" t="s">
        <v>352</v>
      </c>
      <c r="B45" s="65" t="s">
        <v>281</v>
      </c>
      <c r="C45" s="65">
        <v>10112615105</v>
      </c>
      <c r="D45" s="65" t="s">
        <v>289</v>
      </c>
      <c r="E45" s="19" t="s">
        <v>13</v>
      </c>
      <c r="F45" s="29">
        <v>42</v>
      </c>
    </row>
    <row r="46" spans="1:16" ht="15.95" customHeight="1">
      <c r="A46" s="81" t="s">
        <v>353</v>
      </c>
      <c r="B46" s="65" t="s">
        <v>281</v>
      </c>
      <c r="C46" s="65">
        <v>10112615110</v>
      </c>
      <c r="D46" s="65" t="s">
        <v>299</v>
      </c>
      <c r="E46" s="15" t="s">
        <v>14</v>
      </c>
      <c r="F46" s="18">
        <v>49</v>
      </c>
    </row>
    <row r="47" spans="1:16" ht="15.95" customHeight="1">
      <c r="A47" s="81" t="s">
        <v>354</v>
      </c>
      <c r="B47" s="65" t="s">
        <v>281</v>
      </c>
      <c r="C47" s="65">
        <v>10112615104</v>
      </c>
      <c r="D47" s="65" t="s">
        <v>287</v>
      </c>
      <c r="E47" s="15" t="s">
        <v>16</v>
      </c>
      <c r="F47" s="18">
        <v>49.8</v>
      </c>
    </row>
    <row r="48" spans="1:16" ht="15.95" customHeight="1">
      <c r="A48" s="81" t="s">
        <v>355</v>
      </c>
      <c r="B48" s="65" t="s">
        <v>281</v>
      </c>
      <c r="C48" s="65">
        <v>10112615115</v>
      </c>
      <c r="D48" s="65" t="s">
        <v>309</v>
      </c>
      <c r="E48" s="15" t="s">
        <v>17</v>
      </c>
      <c r="F48" s="18">
        <v>32</v>
      </c>
    </row>
    <row r="49" spans="1:17" ht="15.95" customHeight="1">
      <c r="A49" s="91"/>
      <c r="B49" s="90"/>
      <c r="C49" s="90"/>
      <c r="D49" s="90"/>
      <c r="E49" s="63" t="s">
        <v>389</v>
      </c>
      <c r="F49" s="62">
        <f>SUM(F39:F48)</f>
        <v>379.6</v>
      </c>
    </row>
    <row r="50" spans="1:17" s="84" customFormat="1" ht="20.100000000000001" customHeight="1">
      <c r="A50" s="339" t="s">
        <v>388</v>
      </c>
      <c r="B50" s="340"/>
      <c r="C50" s="340"/>
      <c r="D50" s="341"/>
      <c r="E50" s="342">
        <f>F49*A48</f>
        <v>3416.4</v>
      </c>
      <c r="F50" s="343"/>
      <c r="G50" s="57"/>
      <c r="H50" s="83"/>
      <c r="I50" s="82"/>
      <c r="J50" s="82"/>
      <c r="K50" s="59"/>
      <c r="L50" s="59"/>
      <c r="M50" s="59"/>
      <c r="N50" s="59"/>
      <c r="O50" s="59"/>
      <c r="P50" s="59"/>
      <c r="Q50" s="59"/>
    </row>
    <row r="51" spans="1:17" ht="15.95" customHeight="1"/>
    <row r="52" spans="1:17" ht="15.95" customHeight="1"/>
    <row r="53" spans="1:17" ht="15.95" customHeight="1"/>
    <row r="54" spans="1:17" ht="15.95" customHeight="1">
      <c r="E54" s="79">
        <f>E50+E30</f>
        <v>10668.300000000001</v>
      </c>
    </row>
    <row r="55" spans="1:17" ht="15.95" customHeight="1"/>
    <row r="56" spans="1:17" ht="15.95" customHeight="1"/>
    <row r="57" spans="1:17" ht="15.95" customHeight="1"/>
    <row r="58" spans="1:17" ht="15.95" customHeight="1"/>
    <row r="59" spans="1:17" ht="15.95" customHeight="1"/>
    <row r="60" spans="1:17" ht="15.95" customHeight="1"/>
    <row r="61" spans="1:17" ht="15.95" customHeight="1"/>
    <row r="62" spans="1:17" ht="15.95" customHeight="1"/>
    <row r="63" spans="1:17" ht="15.95" customHeight="1"/>
    <row r="64" spans="1:17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</sheetData>
  <mergeCells count="17">
    <mergeCell ref="A50:D50"/>
    <mergeCell ref="E50:F50"/>
    <mergeCell ref="A35:B35"/>
    <mergeCell ref="C35:F35"/>
    <mergeCell ref="A36:B37"/>
    <mergeCell ref="D36:F36"/>
    <mergeCell ref="D37:F37"/>
    <mergeCell ref="D5:F5"/>
    <mergeCell ref="A4:B5"/>
    <mergeCell ref="A30:D30"/>
    <mergeCell ref="E30:F30"/>
    <mergeCell ref="A34:F34"/>
    <mergeCell ref="A1:B1"/>
    <mergeCell ref="A2:F2"/>
    <mergeCell ref="A3:B3"/>
    <mergeCell ref="C3:F3"/>
    <mergeCell ref="D4:F4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workbookViewId="0">
      <selection activeCell="E9" sqref="E9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77" bestFit="1" customWidth="1"/>
    <col min="8" max="8" width="11.25" style="8" bestFit="1" customWidth="1"/>
    <col min="9" max="9" width="6.375" style="8" bestFit="1" customWidth="1"/>
    <col min="10" max="11" width="8.25" style="8" bestFit="1" customWidth="1"/>
    <col min="12" max="12" width="12.5" style="8" bestFit="1" customWidth="1"/>
    <col min="13" max="13" width="7.25" style="8" bestFit="1" customWidth="1"/>
    <col min="14" max="14" width="8.25" style="8" bestFit="1" customWidth="1"/>
    <col min="15" max="15" width="17.25" style="8" customWidth="1"/>
    <col min="16" max="16" width="7.25" style="8" bestFit="1" customWidth="1"/>
  </cols>
  <sheetData>
    <row r="1" spans="1:16" ht="30" customHeight="1">
      <c r="A1" s="329" t="s">
        <v>392</v>
      </c>
      <c r="B1" s="329"/>
      <c r="C1" s="107"/>
      <c r="D1" s="107"/>
      <c r="E1" s="108"/>
      <c r="F1" s="109"/>
    </row>
    <row r="2" spans="1:16" ht="50.1" customHeight="1">
      <c r="A2" s="330" t="s">
        <v>381</v>
      </c>
      <c r="B2" s="331"/>
      <c r="C2" s="331"/>
      <c r="D2" s="331"/>
      <c r="E2" s="331"/>
      <c r="F2" s="332"/>
      <c r="K2" s="87"/>
      <c r="L2" s="75" t="s">
        <v>384</v>
      </c>
      <c r="M2" s="87"/>
      <c r="N2" s="87"/>
      <c r="O2" s="75" t="s">
        <v>385</v>
      </c>
    </row>
    <row r="3" spans="1:16" ht="15.95" customHeight="1">
      <c r="A3" s="333" t="s">
        <v>271</v>
      </c>
      <c r="B3" s="334"/>
      <c r="C3" s="335" t="s">
        <v>386</v>
      </c>
      <c r="D3" s="335"/>
      <c r="E3" s="336"/>
      <c r="F3" s="337"/>
      <c r="G3" s="77" t="s">
        <v>447</v>
      </c>
      <c r="H3" s="92" t="s">
        <v>393</v>
      </c>
      <c r="I3" s="92" t="s">
        <v>394</v>
      </c>
      <c r="J3" s="92" t="s">
        <v>395</v>
      </c>
      <c r="K3" s="61" t="s">
        <v>448</v>
      </c>
      <c r="L3" s="78" t="s">
        <v>393</v>
      </c>
      <c r="M3" s="61" t="s">
        <v>451</v>
      </c>
      <c r="N3" s="87"/>
      <c r="O3" s="75"/>
    </row>
    <row r="4" spans="1:16" ht="15.95" customHeight="1">
      <c r="A4" s="338" t="s">
        <v>272</v>
      </c>
      <c r="B4" s="335"/>
      <c r="C4" s="110" t="s">
        <v>273</v>
      </c>
      <c r="D4" s="335"/>
      <c r="E4" s="336"/>
      <c r="F4" s="337"/>
      <c r="G4" s="77" t="s">
        <v>348</v>
      </c>
      <c r="H4" s="92" t="s">
        <v>396</v>
      </c>
      <c r="I4" s="92" t="s">
        <v>397</v>
      </c>
      <c r="J4" s="92" t="s">
        <v>395</v>
      </c>
      <c r="K4" s="61"/>
      <c r="L4" s="78"/>
      <c r="M4" s="61"/>
      <c r="N4" s="61" t="s">
        <v>448</v>
      </c>
      <c r="O4" s="78" t="s">
        <v>396</v>
      </c>
      <c r="P4" s="61" t="s">
        <v>452</v>
      </c>
    </row>
    <row r="5" spans="1:16" ht="15.95" customHeight="1">
      <c r="A5" s="338"/>
      <c r="B5" s="335"/>
      <c r="C5" s="110" t="s">
        <v>274</v>
      </c>
      <c r="D5" s="335" t="s">
        <v>382</v>
      </c>
      <c r="E5" s="336"/>
      <c r="F5" s="337"/>
      <c r="G5" s="77" t="s">
        <v>349</v>
      </c>
      <c r="H5" s="76" t="s">
        <v>398</v>
      </c>
      <c r="I5" s="76" t="s">
        <v>399</v>
      </c>
      <c r="J5" s="76" t="s">
        <v>395</v>
      </c>
      <c r="K5" s="61"/>
      <c r="L5" s="78"/>
      <c r="M5" s="61"/>
      <c r="N5" s="61" t="s">
        <v>395</v>
      </c>
      <c r="O5" s="78" t="s">
        <v>398</v>
      </c>
      <c r="P5" s="61" t="s">
        <v>453</v>
      </c>
    </row>
    <row r="6" spans="1:16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77" t="s">
        <v>350</v>
      </c>
      <c r="H6" s="76" t="s">
        <v>400</v>
      </c>
      <c r="I6" s="76" t="s">
        <v>401</v>
      </c>
      <c r="J6" s="76" t="s">
        <v>395</v>
      </c>
      <c r="K6" s="61" t="s">
        <v>448</v>
      </c>
      <c r="L6" s="78" t="s">
        <v>400</v>
      </c>
      <c r="M6" s="61" t="s">
        <v>401</v>
      </c>
      <c r="N6" s="61"/>
      <c r="O6" s="78"/>
      <c r="P6" s="61"/>
    </row>
    <row r="7" spans="1:16" ht="15.95" customHeight="1">
      <c r="A7" s="91" t="s">
        <v>447</v>
      </c>
      <c r="B7" s="73" t="s">
        <v>448</v>
      </c>
      <c r="C7" s="72" t="s">
        <v>393</v>
      </c>
      <c r="D7" s="73" t="s">
        <v>456</v>
      </c>
      <c r="E7" s="15" t="s">
        <v>6</v>
      </c>
      <c r="F7" s="18">
        <v>32</v>
      </c>
      <c r="G7" s="77" t="s">
        <v>351</v>
      </c>
      <c r="H7" s="76" t="s">
        <v>402</v>
      </c>
      <c r="I7" s="76" t="s">
        <v>403</v>
      </c>
      <c r="J7" s="76" t="s">
        <v>395</v>
      </c>
      <c r="K7" s="61"/>
      <c r="L7" s="78"/>
      <c r="M7" s="61"/>
      <c r="N7" s="61" t="s">
        <v>395</v>
      </c>
      <c r="O7" s="78" t="s">
        <v>402</v>
      </c>
      <c r="P7" s="61" t="s">
        <v>403</v>
      </c>
    </row>
    <row r="8" spans="1:16" ht="15.95" customHeight="1">
      <c r="A8" s="91" t="s">
        <v>348</v>
      </c>
      <c r="B8" s="73" t="s">
        <v>448</v>
      </c>
      <c r="C8" s="72" t="s">
        <v>400</v>
      </c>
      <c r="D8" s="73" t="s">
        <v>401</v>
      </c>
      <c r="E8" s="15" t="s">
        <v>7</v>
      </c>
      <c r="F8" s="18">
        <v>36</v>
      </c>
      <c r="G8" s="77" t="s">
        <v>352</v>
      </c>
      <c r="H8" s="76" t="s">
        <v>404</v>
      </c>
      <c r="I8" s="76" t="s">
        <v>405</v>
      </c>
      <c r="J8" s="76" t="s">
        <v>395</v>
      </c>
      <c r="K8" s="61"/>
      <c r="L8" s="78"/>
      <c r="M8" s="61"/>
      <c r="N8" s="61" t="s">
        <v>395</v>
      </c>
      <c r="O8" s="78" t="s">
        <v>404</v>
      </c>
      <c r="P8" s="61" t="s">
        <v>405</v>
      </c>
    </row>
    <row r="9" spans="1:16" ht="15.95" customHeight="1">
      <c r="A9" s="91" t="s">
        <v>349</v>
      </c>
      <c r="B9" s="73" t="s">
        <v>395</v>
      </c>
      <c r="C9" s="72" t="s">
        <v>410</v>
      </c>
      <c r="D9" s="73" t="s">
        <v>411</v>
      </c>
      <c r="E9" s="15" t="s">
        <v>8</v>
      </c>
      <c r="F9" s="18">
        <v>40</v>
      </c>
      <c r="G9" s="77" t="s">
        <v>353</v>
      </c>
      <c r="H9" s="92" t="s">
        <v>406</v>
      </c>
      <c r="I9" s="92" t="s">
        <v>407</v>
      </c>
      <c r="J9" s="92" t="s">
        <v>395</v>
      </c>
      <c r="K9" s="61"/>
      <c r="L9" s="78"/>
      <c r="M9" s="61"/>
      <c r="N9" s="61" t="s">
        <v>395</v>
      </c>
      <c r="O9" s="78" t="s">
        <v>406</v>
      </c>
      <c r="P9" s="61" t="s">
        <v>407</v>
      </c>
    </row>
    <row r="10" spans="1:16" ht="15.95" customHeight="1">
      <c r="A10" s="91" t="s">
        <v>350</v>
      </c>
      <c r="B10" s="73" t="s">
        <v>395</v>
      </c>
      <c r="C10" s="72" t="s">
        <v>412</v>
      </c>
      <c r="D10" s="73" t="s">
        <v>413</v>
      </c>
      <c r="E10" s="19" t="s">
        <v>9</v>
      </c>
      <c r="F10" s="29">
        <v>34</v>
      </c>
      <c r="G10" s="77" t="s">
        <v>354</v>
      </c>
      <c r="H10" s="92" t="s">
        <v>408</v>
      </c>
      <c r="I10" s="92" t="s">
        <v>409</v>
      </c>
      <c r="J10" s="92" t="s">
        <v>395</v>
      </c>
      <c r="K10" s="61"/>
      <c r="L10" s="78"/>
      <c r="M10" s="61"/>
      <c r="N10" s="61" t="s">
        <v>395</v>
      </c>
      <c r="O10" s="78" t="s">
        <v>408</v>
      </c>
      <c r="P10" s="61" t="s">
        <v>409</v>
      </c>
    </row>
    <row r="11" spans="1:16" ht="15.95" customHeight="1">
      <c r="A11" s="91" t="s">
        <v>351</v>
      </c>
      <c r="B11" s="73" t="s">
        <v>395</v>
      </c>
      <c r="C11" s="72" t="s">
        <v>416</v>
      </c>
      <c r="D11" s="73" t="s">
        <v>417</v>
      </c>
      <c r="E11" s="15" t="s">
        <v>10</v>
      </c>
      <c r="F11" s="18">
        <v>23</v>
      </c>
      <c r="G11" s="77" t="s">
        <v>355</v>
      </c>
      <c r="H11" s="92" t="s">
        <v>410</v>
      </c>
      <c r="I11" s="92" t="s">
        <v>411</v>
      </c>
      <c r="J11" s="76" t="s">
        <v>395</v>
      </c>
      <c r="K11" s="61" t="s">
        <v>395</v>
      </c>
      <c r="L11" s="78" t="s">
        <v>410</v>
      </c>
      <c r="M11" s="61" t="s">
        <v>411</v>
      </c>
      <c r="N11" s="61"/>
      <c r="O11" s="78"/>
      <c r="P11" s="61"/>
    </row>
    <row r="12" spans="1:16" ht="15.95" customHeight="1">
      <c r="A12" s="91" t="s">
        <v>352</v>
      </c>
      <c r="B12" s="73" t="s">
        <v>395</v>
      </c>
      <c r="C12" s="72" t="s">
        <v>418</v>
      </c>
      <c r="D12" s="73" t="s">
        <v>419</v>
      </c>
      <c r="E12" s="15" t="s">
        <v>14</v>
      </c>
      <c r="F12" s="18">
        <v>49</v>
      </c>
      <c r="G12" s="77" t="s">
        <v>356</v>
      </c>
      <c r="H12" s="92" t="s">
        <v>412</v>
      </c>
      <c r="I12" s="92" t="s">
        <v>413</v>
      </c>
      <c r="J12" s="92" t="s">
        <v>395</v>
      </c>
      <c r="K12" s="61" t="s">
        <v>395</v>
      </c>
      <c r="L12" s="78" t="s">
        <v>412</v>
      </c>
      <c r="M12" s="61" t="s">
        <v>413</v>
      </c>
      <c r="N12" s="61"/>
      <c r="O12" s="78"/>
      <c r="P12" s="61"/>
    </row>
    <row r="13" spans="1:16" ht="15.95" customHeight="1">
      <c r="A13" s="91" t="s">
        <v>353</v>
      </c>
      <c r="B13" s="73" t="s">
        <v>395</v>
      </c>
      <c r="C13" s="72" t="s">
        <v>428</v>
      </c>
      <c r="D13" s="73" t="s">
        <v>429</v>
      </c>
      <c r="E13" s="19" t="s">
        <v>15</v>
      </c>
      <c r="F13" s="29">
        <v>19.5</v>
      </c>
      <c r="G13" s="77" t="s">
        <v>357</v>
      </c>
      <c r="H13" s="92" t="s">
        <v>414</v>
      </c>
      <c r="I13" s="92" t="s">
        <v>415</v>
      </c>
      <c r="J13" s="92" t="s">
        <v>395</v>
      </c>
      <c r="K13" s="61"/>
      <c r="L13" s="78"/>
      <c r="M13" s="61"/>
      <c r="N13" s="61" t="s">
        <v>395</v>
      </c>
      <c r="O13" s="61" t="s">
        <v>414</v>
      </c>
      <c r="P13" s="61" t="s">
        <v>415</v>
      </c>
    </row>
    <row r="14" spans="1:16" ht="15.95" customHeight="1">
      <c r="A14" s="91" t="s">
        <v>354</v>
      </c>
      <c r="B14" s="73" t="s">
        <v>395</v>
      </c>
      <c r="C14" s="72" t="s">
        <v>436</v>
      </c>
      <c r="D14" s="73" t="s">
        <v>437</v>
      </c>
      <c r="E14" s="15" t="s">
        <v>16</v>
      </c>
      <c r="F14" s="18">
        <v>49.8</v>
      </c>
      <c r="G14" s="77" t="s">
        <v>358</v>
      </c>
      <c r="H14" s="92" t="s">
        <v>416</v>
      </c>
      <c r="I14" s="92" t="s">
        <v>417</v>
      </c>
      <c r="J14" s="92" t="s">
        <v>395</v>
      </c>
      <c r="K14" s="61" t="s">
        <v>395</v>
      </c>
      <c r="L14" s="78" t="s">
        <v>416</v>
      </c>
      <c r="M14" s="61" t="s">
        <v>417</v>
      </c>
      <c r="N14" s="61"/>
      <c r="O14" s="61"/>
      <c r="P14" s="61"/>
    </row>
    <row r="15" spans="1:16" ht="15.95" customHeight="1">
      <c r="A15" s="91" t="s">
        <v>355</v>
      </c>
      <c r="B15" s="73" t="s">
        <v>395</v>
      </c>
      <c r="C15" s="72" t="s">
        <v>438</v>
      </c>
      <c r="D15" s="73" t="s">
        <v>439</v>
      </c>
      <c r="E15" s="15" t="s">
        <v>17</v>
      </c>
      <c r="F15" s="18">
        <v>32</v>
      </c>
      <c r="G15" s="77" t="s">
        <v>359</v>
      </c>
      <c r="H15" s="92" t="s">
        <v>418</v>
      </c>
      <c r="I15" s="92" t="s">
        <v>419</v>
      </c>
      <c r="J15" s="92" t="s">
        <v>395</v>
      </c>
      <c r="K15" s="61" t="s">
        <v>395</v>
      </c>
      <c r="L15" s="78" t="s">
        <v>418</v>
      </c>
      <c r="M15" s="61" t="s">
        <v>419</v>
      </c>
      <c r="N15" s="61"/>
      <c r="O15" s="61"/>
      <c r="P15" s="61"/>
    </row>
    <row r="16" spans="1:16" ht="15.95" customHeight="1">
      <c r="A16" s="91" t="s">
        <v>356</v>
      </c>
      <c r="B16" s="73" t="s">
        <v>448</v>
      </c>
      <c r="C16" s="72" t="s">
        <v>442</v>
      </c>
      <c r="D16" s="73" t="s">
        <v>443</v>
      </c>
      <c r="E16" s="63" t="s">
        <v>455</v>
      </c>
      <c r="F16" s="62">
        <f>SUM(F7:F15)</f>
        <v>315.3</v>
      </c>
      <c r="G16" s="77" t="s">
        <v>360</v>
      </c>
      <c r="H16" s="92" t="s">
        <v>420</v>
      </c>
      <c r="I16" s="92" t="s">
        <v>421</v>
      </c>
      <c r="J16" s="92" t="s">
        <v>395</v>
      </c>
      <c r="K16" s="61"/>
      <c r="L16" s="78"/>
      <c r="M16" s="61"/>
      <c r="N16" s="61" t="s">
        <v>395</v>
      </c>
      <c r="O16" s="78" t="s">
        <v>420</v>
      </c>
      <c r="P16" s="61" t="s">
        <v>421</v>
      </c>
    </row>
    <row r="17" spans="1:16" s="84" customFormat="1" ht="20.100000000000001" customHeight="1">
      <c r="A17" s="339" t="s">
        <v>454</v>
      </c>
      <c r="B17" s="340"/>
      <c r="C17" s="340"/>
      <c r="D17" s="341"/>
      <c r="E17" s="342">
        <f>F16*A16</f>
        <v>3153</v>
      </c>
      <c r="F17" s="343"/>
      <c r="G17" s="68" t="s">
        <v>361</v>
      </c>
      <c r="H17" s="67" t="s">
        <v>422</v>
      </c>
      <c r="I17" s="67" t="s">
        <v>423</v>
      </c>
      <c r="J17" s="67" t="s">
        <v>395</v>
      </c>
      <c r="K17" s="66"/>
      <c r="L17" s="58"/>
      <c r="M17" s="66"/>
      <c r="N17" s="66" t="s">
        <v>395</v>
      </c>
      <c r="O17" s="58" t="s">
        <v>422</v>
      </c>
      <c r="P17" s="66" t="s">
        <v>423</v>
      </c>
    </row>
    <row r="18" spans="1:16" ht="15.95" customHeight="1">
      <c r="G18" s="77" t="s">
        <v>362</v>
      </c>
      <c r="H18" s="92" t="s">
        <v>424</v>
      </c>
      <c r="I18" s="92" t="s">
        <v>425</v>
      </c>
      <c r="J18" s="92" t="s">
        <v>395</v>
      </c>
      <c r="K18" s="61"/>
      <c r="L18" s="78"/>
      <c r="M18" s="61"/>
      <c r="N18" s="61" t="s">
        <v>395</v>
      </c>
      <c r="O18" s="78" t="s">
        <v>424</v>
      </c>
      <c r="P18" s="61" t="s">
        <v>425</v>
      </c>
    </row>
    <row r="19" spans="1:16" ht="15.95" customHeight="1">
      <c r="G19" s="77" t="s">
        <v>363</v>
      </c>
      <c r="H19" s="92" t="s">
        <v>426</v>
      </c>
      <c r="I19" s="92" t="s">
        <v>427</v>
      </c>
      <c r="J19" s="92" t="s">
        <v>395</v>
      </c>
      <c r="K19" s="61"/>
      <c r="L19" s="78"/>
      <c r="M19" s="61"/>
      <c r="N19" s="61" t="s">
        <v>448</v>
      </c>
      <c r="O19" s="78" t="s">
        <v>426</v>
      </c>
      <c r="P19" s="61" t="s">
        <v>427</v>
      </c>
    </row>
    <row r="20" spans="1:16" ht="15.95" customHeight="1">
      <c r="G20" s="77" t="s">
        <v>364</v>
      </c>
      <c r="H20" s="92" t="s">
        <v>428</v>
      </c>
      <c r="I20" s="92" t="s">
        <v>429</v>
      </c>
      <c r="J20" s="92" t="s">
        <v>395</v>
      </c>
      <c r="K20" s="61" t="s">
        <v>395</v>
      </c>
      <c r="L20" s="78" t="s">
        <v>428</v>
      </c>
      <c r="M20" s="61" t="s">
        <v>429</v>
      </c>
      <c r="N20" s="61"/>
      <c r="O20" s="78"/>
      <c r="P20" s="61"/>
    </row>
    <row r="21" spans="1:16" ht="50.1" customHeight="1">
      <c r="A21" s="330" t="s">
        <v>381</v>
      </c>
      <c r="B21" s="331"/>
      <c r="C21" s="331"/>
      <c r="D21" s="331"/>
      <c r="E21" s="331"/>
      <c r="F21" s="332"/>
      <c r="G21" s="77" t="s">
        <v>365</v>
      </c>
      <c r="H21" s="92" t="s">
        <v>430</v>
      </c>
      <c r="I21" s="92" t="s">
        <v>431</v>
      </c>
      <c r="J21" s="92" t="s">
        <v>395</v>
      </c>
      <c r="K21" s="61"/>
      <c r="L21" s="78"/>
      <c r="M21" s="61"/>
      <c r="N21" s="61" t="s">
        <v>449</v>
      </c>
      <c r="O21" s="78" t="s">
        <v>430</v>
      </c>
      <c r="P21" s="61" t="s">
        <v>431</v>
      </c>
    </row>
    <row r="22" spans="1:16" ht="15.95" customHeight="1">
      <c r="A22" s="333" t="s">
        <v>271</v>
      </c>
      <c r="B22" s="334"/>
      <c r="C22" s="335" t="s">
        <v>391</v>
      </c>
      <c r="D22" s="335"/>
      <c r="E22" s="336"/>
      <c r="F22" s="337"/>
      <c r="G22" s="77" t="s">
        <v>366</v>
      </c>
      <c r="H22" s="92" t="s">
        <v>432</v>
      </c>
      <c r="I22" s="92" t="s">
        <v>433</v>
      </c>
      <c r="J22" s="92" t="s">
        <v>395</v>
      </c>
      <c r="K22" s="61"/>
      <c r="L22" s="78"/>
      <c r="M22" s="61"/>
      <c r="N22" s="61" t="s">
        <v>395</v>
      </c>
      <c r="O22" s="78" t="s">
        <v>432</v>
      </c>
      <c r="P22" s="61" t="s">
        <v>433</v>
      </c>
    </row>
    <row r="23" spans="1:16" ht="15.95" customHeight="1">
      <c r="A23" s="338" t="s">
        <v>272</v>
      </c>
      <c r="B23" s="335"/>
      <c r="C23" s="110" t="s">
        <v>273</v>
      </c>
      <c r="D23" s="335"/>
      <c r="E23" s="336"/>
      <c r="F23" s="337"/>
      <c r="G23" s="77" t="s">
        <v>367</v>
      </c>
      <c r="H23" s="92" t="s">
        <v>434</v>
      </c>
      <c r="I23" s="92" t="s">
        <v>435</v>
      </c>
      <c r="J23" s="92" t="s">
        <v>395</v>
      </c>
      <c r="K23" s="61"/>
      <c r="L23" s="78"/>
      <c r="M23" s="61"/>
      <c r="N23" s="61" t="s">
        <v>395</v>
      </c>
      <c r="O23" s="78" t="s">
        <v>434</v>
      </c>
      <c r="P23" s="61" t="s">
        <v>435</v>
      </c>
    </row>
    <row r="24" spans="1:16" ht="15.95" customHeight="1">
      <c r="A24" s="338"/>
      <c r="B24" s="335"/>
      <c r="C24" s="110" t="s">
        <v>274</v>
      </c>
      <c r="D24" s="335" t="s">
        <v>390</v>
      </c>
      <c r="E24" s="336"/>
      <c r="F24" s="337"/>
      <c r="G24" s="77" t="s">
        <v>368</v>
      </c>
      <c r="H24" s="92" t="s">
        <v>436</v>
      </c>
      <c r="I24" s="92" t="s">
        <v>437</v>
      </c>
      <c r="J24" s="92" t="s">
        <v>395</v>
      </c>
      <c r="K24" s="61" t="s">
        <v>395</v>
      </c>
      <c r="L24" s="78" t="s">
        <v>436</v>
      </c>
      <c r="M24" s="61" t="s">
        <v>437</v>
      </c>
      <c r="N24" s="61"/>
      <c r="O24" s="78"/>
      <c r="P24" s="61"/>
    </row>
    <row r="25" spans="1:16" ht="15.95" customHeight="1">
      <c r="A25" s="96" t="s">
        <v>275</v>
      </c>
      <c r="B25" s="95" t="s">
        <v>0</v>
      </c>
      <c r="C25" s="95" t="s">
        <v>276</v>
      </c>
      <c r="D25" s="95" t="s">
        <v>277</v>
      </c>
      <c r="E25" s="94" t="s">
        <v>1</v>
      </c>
      <c r="F25" s="93" t="s">
        <v>278</v>
      </c>
      <c r="G25" s="77" t="s">
        <v>369</v>
      </c>
      <c r="H25" s="92" t="s">
        <v>438</v>
      </c>
      <c r="I25" s="92" t="s">
        <v>439</v>
      </c>
      <c r="J25" s="92" t="s">
        <v>395</v>
      </c>
      <c r="K25" s="61" t="s">
        <v>395</v>
      </c>
      <c r="L25" s="78" t="s">
        <v>438</v>
      </c>
      <c r="M25" s="61" t="s">
        <v>439</v>
      </c>
      <c r="N25" s="61"/>
      <c r="O25" s="78"/>
      <c r="P25" s="61"/>
    </row>
    <row r="26" spans="1:16" ht="15.95" customHeight="1">
      <c r="A26" s="91" t="s">
        <v>447</v>
      </c>
      <c r="B26" s="73" t="s">
        <v>448</v>
      </c>
      <c r="C26" s="72" t="s">
        <v>396</v>
      </c>
      <c r="D26" s="73" t="s">
        <v>457</v>
      </c>
      <c r="E26" s="111"/>
      <c r="F26" s="112"/>
      <c r="G26" s="77" t="s">
        <v>370</v>
      </c>
      <c r="H26" s="92" t="s">
        <v>440</v>
      </c>
      <c r="I26" s="92" t="s">
        <v>441</v>
      </c>
      <c r="J26" s="92" t="s">
        <v>395</v>
      </c>
      <c r="K26" s="61"/>
      <c r="L26" s="78"/>
      <c r="M26" s="61"/>
      <c r="N26" s="61" t="s">
        <v>395</v>
      </c>
      <c r="O26" s="78" t="s">
        <v>440</v>
      </c>
      <c r="P26" s="61" t="s">
        <v>441</v>
      </c>
    </row>
    <row r="27" spans="1:16" ht="15.95" customHeight="1">
      <c r="A27" s="91" t="s">
        <v>348</v>
      </c>
      <c r="B27" s="73" t="s">
        <v>395</v>
      </c>
      <c r="C27" s="72" t="s">
        <v>398</v>
      </c>
      <c r="D27" s="73" t="s">
        <v>458</v>
      </c>
      <c r="E27" s="111"/>
      <c r="F27" s="112"/>
      <c r="G27" s="77" t="s">
        <v>371</v>
      </c>
      <c r="H27" s="92" t="s">
        <v>442</v>
      </c>
      <c r="I27" s="92" t="s">
        <v>443</v>
      </c>
      <c r="J27" s="92" t="s">
        <v>395</v>
      </c>
      <c r="K27" s="61" t="s">
        <v>448</v>
      </c>
      <c r="L27" s="78" t="s">
        <v>442</v>
      </c>
      <c r="M27" s="61" t="s">
        <v>443</v>
      </c>
      <c r="N27" s="61"/>
      <c r="O27" s="78"/>
      <c r="P27" s="61"/>
    </row>
    <row r="28" spans="1:16" ht="15.95" customHeight="1">
      <c r="A28" s="91" t="s">
        <v>349</v>
      </c>
      <c r="B28" s="73" t="s">
        <v>395</v>
      </c>
      <c r="C28" s="72" t="s">
        <v>402</v>
      </c>
      <c r="D28" s="73" t="s">
        <v>403</v>
      </c>
      <c r="E28" s="15" t="s">
        <v>6</v>
      </c>
      <c r="F28" s="18">
        <v>32</v>
      </c>
      <c r="G28" s="77" t="s">
        <v>372</v>
      </c>
      <c r="H28" s="92" t="s">
        <v>444</v>
      </c>
      <c r="I28" s="92" t="s">
        <v>445</v>
      </c>
      <c r="J28" s="92" t="s">
        <v>395</v>
      </c>
      <c r="N28" s="61" t="s">
        <v>395</v>
      </c>
      <c r="O28" s="78" t="s">
        <v>444</v>
      </c>
      <c r="P28" s="61" t="s">
        <v>445</v>
      </c>
    </row>
    <row r="29" spans="1:16" ht="15.95" customHeight="1">
      <c r="A29" s="91" t="s">
        <v>350</v>
      </c>
      <c r="B29" s="73" t="s">
        <v>395</v>
      </c>
      <c r="C29" s="72" t="s">
        <v>404</v>
      </c>
      <c r="D29" s="73" t="s">
        <v>405</v>
      </c>
      <c r="E29" s="15" t="s">
        <v>7</v>
      </c>
      <c r="F29" s="18">
        <v>36</v>
      </c>
      <c r="G29" s="77" t="s">
        <v>373</v>
      </c>
      <c r="H29" s="104">
        <v>10212413116</v>
      </c>
      <c r="I29" s="104" t="s">
        <v>446</v>
      </c>
      <c r="J29" s="92" t="s">
        <v>395</v>
      </c>
      <c r="N29" s="61" t="s">
        <v>395</v>
      </c>
      <c r="O29" s="78" t="s">
        <v>450</v>
      </c>
      <c r="P29" s="61" t="s">
        <v>446</v>
      </c>
    </row>
    <row r="30" spans="1:16" ht="15.95" customHeight="1">
      <c r="A30" s="91" t="s">
        <v>351</v>
      </c>
      <c r="B30" s="73" t="s">
        <v>395</v>
      </c>
      <c r="C30" s="72" t="s">
        <v>406</v>
      </c>
      <c r="D30" s="73" t="s">
        <v>407</v>
      </c>
      <c r="E30" s="15" t="s">
        <v>8</v>
      </c>
      <c r="F30" s="18">
        <v>40</v>
      </c>
    </row>
    <row r="31" spans="1:16" ht="15.95" customHeight="1">
      <c r="A31" s="91" t="s">
        <v>352</v>
      </c>
      <c r="B31" s="73" t="s">
        <v>395</v>
      </c>
      <c r="C31" s="72" t="s">
        <v>408</v>
      </c>
      <c r="D31" s="73" t="s">
        <v>409</v>
      </c>
      <c r="E31" s="15" t="s">
        <v>10</v>
      </c>
      <c r="F31" s="18">
        <v>23</v>
      </c>
    </row>
    <row r="32" spans="1:16" ht="15.95" customHeight="1">
      <c r="A32" s="91" t="s">
        <v>353</v>
      </c>
      <c r="B32" s="73" t="s">
        <v>395</v>
      </c>
      <c r="C32" s="73" t="s">
        <v>414</v>
      </c>
      <c r="D32" s="73" t="s">
        <v>415</v>
      </c>
      <c r="E32" s="19" t="s">
        <v>11</v>
      </c>
      <c r="F32" s="29">
        <v>29.8</v>
      </c>
    </row>
    <row r="33" spans="1:16" ht="15.95" customHeight="1">
      <c r="A33" s="91" t="s">
        <v>354</v>
      </c>
      <c r="B33" s="73" t="s">
        <v>395</v>
      </c>
      <c r="C33" s="72" t="s">
        <v>420</v>
      </c>
      <c r="D33" s="73" t="s">
        <v>421</v>
      </c>
      <c r="E33" s="19" t="s">
        <v>12</v>
      </c>
      <c r="F33" s="29">
        <v>46</v>
      </c>
    </row>
    <row r="34" spans="1:16" ht="15.95" customHeight="1">
      <c r="A34" s="91" t="s">
        <v>355</v>
      </c>
      <c r="B34" s="73" t="s">
        <v>395</v>
      </c>
      <c r="C34" s="72" t="s">
        <v>422</v>
      </c>
      <c r="D34" s="73" t="s">
        <v>423</v>
      </c>
      <c r="E34" s="19" t="s">
        <v>13</v>
      </c>
      <c r="F34" s="29">
        <v>42</v>
      </c>
    </row>
    <row r="35" spans="1:16" ht="15.95" customHeight="1">
      <c r="A35" s="91" t="s">
        <v>356</v>
      </c>
      <c r="B35" s="73" t="s">
        <v>395</v>
      </c>
      <c r="C35" s="72" t="s">
        <v>424</v>
      </c>
      <c r="D35" s="73" t="s">
        <v>425</v>
      </c>
      <c r="E35" s="15" t="s">
        <v>14</v>
      </c>
      <c r="F35" s="18">
        <v>49</v>
      </c>
    </row>
    <row r="36" spans="1:16" ht="15.95" customHeight="1">
      <c r="A36" s="91" t="s">
        <v>357</v>
      </c>
      <c r="B36" s="73" t="s">
        <v>448</v>
      </c>
      <c r="C36" s="72" t="s">
        <v>426</v>
      </c>
      <c r="D36" s="73" t="s">
        <v>427</v>
      </c>
      <c r="E36" s="15" t="s">
        <v>16</v>
      </c>
      <c r="F36" s="18">
        <v>49.8</v>
      </c>
    </row>
    <row r="37" spans="1:16" ht="15.95" customHeight="1">
      <c r="A37" s="91" t="s">
        <v>358</v>
      </c>
      <c r="B37" s="73" t="s">
        <v>449</v>
      </c>
      <c r="C37" s="72" t="s">
        <v>430</v>
      </c>
      <c r="D37" s="73" t="s">
        <v>431</v>
      </c>
      <c r="E37" s="15" t="s">
        <v>17</v>
      </c>
      <c r="F37" s="18">
        <v>32</v>
      </c>
    </row>
    <row r="38" spans="1:16" ht="15.95" customHeight="1">
      <c r="A38" s="91" t="s">
        <v>359</v>
      </c>
      <c r="B38" s="73" t="s">
        <v>395</v>
      </c>
      <c r="C38" s="72" t="s">
        <v>432</v>
      </c>
      <c r="D38" s="73" t="s">
        <v>433</v>
      </c>
      <c r="E38" s="90"/>
      <c r="F38" s="74"/>
    </row>
    <row r="39" spans="1:16" ht="15.95" customHeight="1">
      <c r="A39" s="91" t="s">
        <v>360</v>
      </c>
      <c r="B39" s="73" t="s">
        <v>395</v>
      </c>
      <c r="C39" s="72" t="s">
        <v>434</v>
      </c>
      <c r="D39" s="73" t="s">
        <v>435</v>
      </c>
      <c r="E39" s="90"/>
      <c r="F39" s="74"/>
    </row>
    <row r="40" spans="1:16" ht="15.95" customHeight="1">
      <c r="A40" s="91" t="s">
        <v>361</v>
      </c>
      <c r="B40" s="73" t="s">
        <v>395</v>
      </c>
      <c r="C40" s="72" t="s">
        <v>440</v>
      </c>
      <c r="D40" s="73" t="s">
        <v>441</v>
      </c>
      <c r="E40" s="63" t="s">
        <v>212</v>
      </c>
      <c r="F40" s="62">
        <f>SUM(F28:F39)</f>
        <v>379.6</v>
      </c>
    </row>
    <row r="41" spans="1:16" ht="15.95" customHeight="1">
      <c r="A41" s="91" t="s">
        <v>362</v>
      </c>
      <c r="B41" s="73" t="s">
        <v>395</v>
      </c>
      <c r="C41" s="72" t="s">
        <v>444</v>
      </c>
      <c r="D41" s="73" t="s">
        <v>445</v>
      </c>
      <c r="E41" s="90"/>
      <c r="F41" s="74"/>
    </row>
    <row r="42" spans="1:16" ht="15.95" customHeight="1">
      <c r="A42" s="91" t="s">
        <v>363</v>
      </c>
      <c r="B42" s="73" t="s">
        <v>395</v>
      </c>
      <c r="C42" s="72" t="s">
        <v>450</v>
      </c>
      <c r="D42" s="73" t="s">
        <v>446</v>
      </c>
      <c r="E42" s="90"/>
      <c r="F42" s="74"/>
    </row>
    <row r="43" spans="1:16" s="84" customFormat="1" ht="20.100000000000001" customHeight="1">
      <c r="A43" s="339" t="s">
        <v>454</v>
      </c>
      <c r="B43" s="340"/>
      <c r="C43" s="340"/>
      <c r="D43" s="341"/>
      <c r="E43" s="342">
        <f>F40*A42</f>
        <v>6453.2000000000007</v>
      </c>
      <c r="F43" s="343"/>
      <c r="G43" s="68"/>
      <c r="H43" s="64"/>
      <c r="I43" s="64"/>
      <c r="J43" s="64"/>
      <c r="K43" s="64"/>
      <c r="L43" s="64"/>
      <c r="M43" s="64"/>
      <c r="N43" s="64"/>
      <c r="O43" s="64"/>
      <c r="P43" s="64"/>
    </row>
    <row r="44" spans="1:16" ht="15.95" customHeight="1"/>
    <row r="45" spans="1:16" ht="15.95" customHeight="1"/>
    <row r="46" spans="1:16" ht="15.95" customHeight="1"/>
    <row r="47" spans="1:16" ht="15.95" customHeight="1">
      <c r="E47" s="79">
        <f>E43+E17</f>
        <v>9606.2000000000007</v>
      </c>
    </row>
    <row r="48" spans="1:16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</sheetData>
  <mergeCells count="17">
    <mergeCell ref="A23:B24"/>
    <mergeCell ref="D23:F23"/>
    <mergeCell ref="D24:F24"/>
    <mergeCell ref="E43:F43"/>
    <mergeCell ref="A43:D43"/>
    <mergeCell ref="A17:D17"/>
    <mergeCell ref="E17:F17"/>
    <mergeCell ref="A21:F21"/>
    <mergeCell ref="A22:B22"/>
    <mergeCell ref="C22:F22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2"/>
  <sheetViews>
    <sheetView workbookViewId="0">
      <selection sqref="A1:F55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2.25" style="105" bestFit="1" customWidth="1"/>
    <col min="9" max="9" width="6.375" style="105" bestFit="1" customWidth="1"/>
    <col min="10" max="10" width="8.25" style="105" bestFit="1" customWidth="1"/>
    <col min="12" max="12" width="12.75" style="10" customWidth="1"/>
    <col min="13" max="14" width="9" style="10"/>
    <col min="15" max="15" width="12.625" style="10" customWidth="1"/>
    <col min="16" max="16" width="9" style="10"/>
    <col min="17" max="17" width="9" style="115"/>
    <col min="18" max="18" width="15.625" style="115" customWidth="1"/>
    <col min="19" max="19" width="9" style="115"/>
    <col min="20" max="20" width="9" style="119"/>
  </cols>
  <sheetData>
    <row r="1" spans="1:19" ht="30" customHeight="1">
      <c r="A1" s="329" t="s">
        <v>536</v>
      </c>
      <c r="B1" s="329"/>
      <c r="C1" s="107"/>
      <c r="D1" s="107"/>
      <c r="E1" s="108"/>
      <c r="F1" s="109"/>
    </row>
    <row r="2" spans="1:19" ht="50.1" customHeight="1">
      <c r="A2" s="330" t="s">
        <v>459</v>
      </c>
      <c r="B2" s="331"/>
      <c r="C2" s="331"/>
      <c r="D2" s="331"/>
      <c r="E2" s="331"/>
      <c r="F2" s="332"/>
      <c r="L2" s="103" t="s">
        <v>523</v>
      </c>
      <c r="O2" s="103" t="s">
        <v>522</v>
      </c>
      <c r="R2" s="131" t="s">
        <v>525</v>
      </c>
    </row>
    <row r="3" spans="1:19" ht="15.95" customHeight="1">
      <c r="A3" s="333" t="s">
        <v>271</v>
      </c>
      <c r="B3" s="334"/>
      <c r="C3" s="335" t="s">
        <v>529</v>
      </c>
      <c r="D3" s="335"/>
      <c r="E3" s="336"/>
      <c r="F3" s="337"/>
      <c r="G3" s="106" t="s">
        <v>447</v>
      </c>
      <c r="H3" s="92" t="s">
        <v>460</v>
      </c>
      <c r="I3" s="92" t="s">
        <v>461</v>
      </c>
      <c r="J3" s="92" t="s">
        <v>462</v>
      </c>
      <c r="K3" s="116" t="s">
        <v>462</v>
      </c>
      <c r="L3" s="117">
        <v>10810215101</v>
      </c>
      <c r="M3" s="118" t="s">
        <v>461</v>
      </c>
      <c r="O3" s="103"/>
      <c r="R3" s="131"/>
    </row>
    <row r="4" spans="1:19" ht="15.95" customHeight="1">
      <c r="A4" s="338" t="s">
        <v>272</v>
      </c>
      <c r="B4" s="335"/>
      <c r="C4" s="114" t="s">
        <v>273</v>
      </c>
      <c r="D4" s="335"/>
      <c r="E4" s="336"/>
      <c r="F4" s="337"/>
      <c r="G4" s="106" t="s">
        <v>348</v>
      </c>
      <c r="H4" s="92" t="s">
        <v>463</v>
      </c>
      <c r="I4" s="92" t="s">
        <v>464</v>
      </c>
      <c r="J4" s="92" t="s">
        <v>462</v>
      </c>
      <c r="K4" s="116" t="s">
        <v>462</v>
      </c>
      <c r="L4" s="117">
        <v>10810215102</v>
      </c>
      <c r="M4" s="118" t="s">
        <v>464</v>
      </c>
      <c r="O4" s="103"/>
      <c r="R4" s="131"/>
    </row>
    <row r="5" spans="1:19" ht="15.95" customHeight="1">
      <c r="A5" s="338"/>
      <c r="B5" s="335"/>
      <c r="C5" s="114" t="s">
        <v>274</v>
      </c>
      <c r="D5" s="335" t="s">
        <v>521</v>
      </c>
      <c r="E5" s="336"/>
      <c r="F5" s="337"/>
      <c r="G5" s="106" t="s">
        <v>349</v>
      </c>
      <c r="H5" s="92" t="s">
        <v>465</v>
      </c>
      <c r="I5" s="92" t="s">
        <v>466</v>
      </c>
      <c r="J5" s="92" t="s">
        <v>462</v>
      </c>
      <c r="K5" s="123"/>
      <c r="L5" s="125"/>
      <c r="M5" s="126"/>
      <c r="N5" s="120" t="s">
        <v>462</v>
      </c>
      <c r="O5" s="121">
        <v>10810215103</v>
      </c>
      <c r="P5" s="122" t="s">
        <v>466</v>
      </c>
      <c r="R5" s="131"/>
    </row>
    <row r="6" spans="1:19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106" t="s">
        <v>350</v>
      </c>
      <c r="H6" s="92" t="s">
        <v>467</v>
      </c>
      <c r="I6" s="92" t="s">
        <v>468</v>
      </c>
      <c r="J6" s="92" t="s">
        <v>462</v>
      </c>
      <c r="K6" s="116" t="s">
        <v>462</v>
      </c>
      <c r="L6" s="117">
        <v>10810215104</v>
      </c>
      <c r="M6" s="118" t="s">
        <v>468</v>
      </c>
      <c r="N6" s="124"/>
      <c r="O6" s="125"/>
      <c r="P6" s="127"/>
      <c r="R6" s="131"/>
    </row>
    <row r="7" spans="1:19" ht="15.95" customHeight="1">
      <c r="A7" s="91" t="s">
        <v>527</v>
      </c>
      <c r="B7" s="134" t="s">
        <v>462</v>
      </c>
      <c r="C7" s="132">
        <v>10810215101</v>
      </c>
      <c r="D7" s="133" t="s">
        <v>461</v>
      </c>
      <c r="E7" s="111"/>
      <c r="F7" s="112"/>
      <c r="G7" s="106" t="s">
        <v>351</v>
      </c>
      <c r="H7" s="92" t="s">
        <v>469</v>
      </c>
      <c r="I7" s="92" t="s">
        <v>470</v>
      </c>
      <c r="J7" s="92" t="s">
        <v>462</v>
      </c>
      <c r="K7" s="116" t="s">
        <v>462</v>
      </c>
      <c r="L7" s="117">
        <v>10810215105</v>
      </c>
      <c r="M7" s="118" t="s">
        <v>470</v>
      </c>
      <c r="N7" s="124"/>
      <c r="O7" s="125"/>
      <c r="P7" s="127"/>
      <c r="R7" s="131"/>
    </row>
    <row r="8" spans="1:19" ht="15.95" customHeight="1">
      <c r="A8" s="91" t="s">
        <v>348</v>
      </c>
      <c r="B8" s="134" t="s">
        <v>462</v>
      </c>
      <c r="C8" s="132">
        <v>10810215102</v>
      </c>
      <c r="D8" s="133" t="s">
        <v>464</v>
      </c>
      <c r="E8" s="15" t="s">
        <v>10</v>
      </c>
      <c r="F8" s="18">
        <v>23</v>
      </c>
      <c r="G8" s="106" t="s">
        <v>352</v>
      </c>
      <c r="H8" s="92" t="s">
        <v>471</v>
      </c>
      <c r="I8" s="92" t="s">
        <v>472</v>
      </c>
      <c r="J8" s="92" t="s">
        <v>462</v>
      </c>
      <c r="K8" s="123"/>
      <c r="L8" s="125"/>
      <c r="M8" s="126"/>
      <c r="N8" s="124"/>
      <c r="O8" s="125"/>
      <c r="P8" s="127"/>
      <c r="Q8" s="128" t="s">
        <v>462</v>
      </c>
      <c r="R8" s="129">
        <v>10810215106</v>
      </c>
      <c r="S8" s="127" t="s">
        <v>472</v>
      </c>
    </row>
    <row r="9" spans="1:19" ht="15.95" customHeight="1">
      <c r="A9" s="91" t="s">
        <v>349</v>
      </c>
      <c r="B9" s="134" t="s">
        <v>462</v>
      </c>
      <c r="C9" s="132">
        <v>10810215104</v>
      </c>
      <c r="D9" s="133" t="s">
        <v>468</v>
      </c>
      <c r="E9" s="19" t="s">
        <v>36</v>
      </c>
      <c r="F9" s="29">
        <v>34</v>
      </c>
      <c r="G9" s="106" t="s">
        <v>353</v>
      </c>
      <c r="H9" s="92" t="s">
        <v>473</v>
      </c>
      <c r="I9" s="92" t="s">
        <v>474</v>
      </c>
      <c r="J9" s="92" t="s">
        <v>462</v>
      </c>
      <c r="K9" s="123"/>
      <c r="L9" s="125"/>
      <c r="M9" s="126"/>
      <c r="N9" s="120" t="s">
        <v>462</v>
      </c>
      <c r="O9" s="121">
        <v>10810215107</v>
      </c>
      <c r="P9" s="122" t="s">
        <v>474</v>
      </c>
      <c r="Q9" s="128"/>
      <c r="R9" s="129"/>
      <c r="S9" s="127"/>
    </row>
    <row r="10" spans="1:19" ht="15.95" customHeight="1">
      <c r="A10" s="91" t="s">
        <v>350</v>
      </c>
      <c r="B10" s="134" t="s">
        <v>462</v>
      </c>
      <c r="C10" s="132">
        <v>10810215105</v>
      </c>
      <c r="D10" s="133" t="s">
        <v>470</v>
      </c>
      <c r="E10" s="15" t="s">
        <v>37</v>
      </c>
      <c r="F10" s="18">
        <v>22</v>
      </c>
      <c r="G10" s="106" t="s">
        <v>354</v>
      </c>
      <c r="H10" s="92" t="s">
        <v>475</v>
      </c>
      <c r="I10" s="92" t="s">
        <v>476</v>
      </c>
      <c r="J10" s="92" t="s">
        <v>462</v>
      </c>
      <c r="K10" s="123"/>
      <c r="L10" s="125"/>
      <c r="M10" s="126"/>
      <c r="N10" s="124"/>
      <c r="O10" s="125"/>
      <c r="P10" s="127"/>
      <c r="Q10" s="128" t="s">
        <v>462</v>
      </c>
      <c r="R10" s="129">
        <v>10810215108</v>
      </c>
      <c r="S10" s="127" t="s">
        <v>476</v>
      </c>
    </row>
    <row r="11" spans="1:19" ht="15.95" customHeight="1">
      <c r="A11" s="91" t="s">
        <v>351</v>
      </c>
      <c r="B11" s="134" t="s">
        <v>462</v>
      </c>
      <c r="C11" s="132">
        <v>10810215109</v>
      </c>
      <c r="D11" s="133" t="s">
        <v>478</v>
      </c>
      <c r="E11" s="15" t="s">
        <v>38</v>
      </c>
      <c r="F11" s="18">
        <v>35</v>
      </c>
      <c r="G11" s="106" t="s">
        <v>355</v>
      </c>
      <c r="H11" s="92" t="s">
        <v>477</v>
      </c>
      <c r="I11" s="92" t="s">
        <v>478</v>
      </c>
      <c r="J11" s="92" t="s">
        <v>462</v>
      </c>
      <c r="K11" s="116" t="s">
        <v>462</v>
      </c>
      <c r="L11" s="117">
        <v>10810215109</v>
      </c>
      <c r="M11" s="118" t="s">
        <v>478</v>
      </c>
      <c r="N11" s="124"/>
      <c r="O11" s="125"/>
      <c r="P11" s="127"/>
      <c r="Q11" s="128"/>
      <c r="R11" s="129"/>
      <c r="S11" s="127"/>
    </row>
    <row r="12" spans="1:19" ht="15.95" customHeight="1">
      <c r="A12" s="91" t="s">
        <v>352</v>
      </c>
      <c r="B12" s="134" t="s">
        <v>462</v>
      </c>
      <c r="C12" s="132">
        <v>10810215110</v>
      </c>
      <c r="D12" s="133" t="s">
        <v>480</v>
      </c>
      <c r="E12" s="15" t="s">
        <v>39</v>
      </c>
      <c r="F12" s="18">
        <v>35</v>
      </c>
      <c r="G12" s="106" t="s">
        <v>356</v>
      </c>
      <c r="H12" s="92" t="s">
        <v>479</v>
      </c>
      <c r="I12" s="92" t="s">
        <v>480</v>
      </c>
      <c r="J12" s="92" t="s">
        <v>462</v>
      </c>
      <c r="K12" s="116" t="s">
        <v>462</v>
      </c>
      <c r="L12" s="117">
        <v>10810215110</v>
      </c>
      <c r="M12" s="118" t="s">
        <v>480</v>
      </c>
      <c r="N12" s="124"/>
      <c r="O12" s="125"/>
      <c r="P12" s="127"/>
      <c r="Q12" s="128"/>
      <c r="R12" s="129"/>
      <c r="S12" s="127"/>
    </row>
    <row r="13" spans="1:19" ht="15.95" customHeight="1">
      <c r="A13" s="91" t="s">
        <v>353</v>
      </c>
      <c r="B13" s="134" t="s">
        <v>462</v>
      </c>
      <c r="C13" s="132">
        <v>10810215117</v>
      </c>
      <c r="D13" s="133" t="s">
        <v>494</v>
      </c>
      <c r="E13" s="19" t="s">
        <v>40</v>
      </c>
      <c r="F13" s="29">
        <v>35</v>
      </c>
      <c r="G13" s="106" t="s">
        <v>357</v>
      </c>
      <c r="H13" s="92" t="s">
        <v>481</v>
      </c>
      <c r="I13" s="92" t="s">
        <v>482</v>
      </c>
      <c r="J13" s="92" t="s">
        <v>462</v>
      </c>
      <c r="K13" s="123"/>
      <c r="L13" s="125"/>
      <c r="M13" s="126"/>
      <c r="N13" s="120" t="s">
        <v>462</v>
      </c>
      <c r="O13" s="121">
        <v>10810215111</v>
      </c>
      <c r="P13" s="122" t="s">
        <v>482</v>
      </c>
      <c r="Q13" s="128"/>
      <c r="R13" s="129"/>
      <c r="S13" s="127"/>
    </row>
    <row r="14" spans="1:19" ht="15.95" customHeight="1">
      <c r="A14" s="91" t="s">
        <v>354</v>
      </c>
      <c r="B14" s="134" t="s">
        <v>462</v>
      </c>
      <c r="C14" s="132">
        <v>10810215121</v>
      </c>
      <c r="D14" s="133" t="s">
        <v>502</v>
      </c>
      <c r="E14" s="19" t="s">
        <v>41</v>
      </c>
      <c r="F14" s="29">
        <v>49.8</v>
      </c>
      <c r="G14" s="106" t="s">
        <v>358</v>
      </c>
      <c r="H14" s="92" t="s">
        <v>483</v>
      </c>
      <c r="I14" s="92" t="s">
        <v>484</v>
      </c>
      <c r="J14" s="92" t="s">
        <v>462</v>
      </c>
      <c r="K14" s="123"/>
      <c r="L14" s="125"/>
      <c r="M14" s="126"/>
      <c r="N14" s="124"/>
      <c r="O14" s="125"/>
      <c r="P14" s="127"/>
      <c r="Q14" s="128"/>
      <c r="R14" s="129"/>
      <c r="S14" s="127"/>
    </row>
    <row r="15" spans="1:19" ht="15.95" customHeight="1">
      <c r="A15" s="91" t="s">
        <v>355</v>
      </c>
      <c r="B15" s="134" t="s">
        <v>462</v>
      </c>
      <c r="C15" s="132">
        <v>10810215122</v>
      </c>
      <c r="D15" s="133" t="s">
        <v>504</v>
      </c>
      <c r="E15" s="15" t="s">
        <v>42</v>
      </c>
      <c r="F15" s="18">
        <v>27.9</v>
      </c>
      <c r="G15" s="106" t="s">
        <v>359</v>
      </c>
      <c r="H15" s="92" t="s">
        <v>485</v>
      </c>
      <c r="I15" s="92" t="s">
        <v>486</v>
      </c>
      <c r="J15" s="92" t="s">
        <v>462</v>
      </c>
      <c r="K15" s="123"/>
      <c r="L15" s="125"/>
      <c r="M15" s="126"/>
      <c r="N15" s="124"/>
      <c r="O15" s="125"/>
      <c r="P15" s="127"/>
      <c r="Q15" s="128" t="s">
        <v>462</v>
      </c>
      <c r="R15" s="129">
        <v>10810215113</v>
      </c>
      <c r="S15" s="127" t="s">
        <v>486</v>
      </c>
    </row>
    <row r="16" spans="1:19" ht="15.95" customHeight="1">
      <c r="A16" s="91" t="s">
        <v>356</v>
      </c>
      <c r="B16" s="134" t="s">
        <v>462</v>
      </c>
      <c r="C16" s="132">
        <v>10810215126</v>
      </c>
      <c r="D16" s="133" t="s">
        <v>512</v>
      </c>
      <c r="E16" s="143" t="s">
        <v>526</v>
      </c>
      <c r="F16" s="62">
        <f>SUM(F8:F15)</f>
        <v>261.7</v>
      </c>
      <c r="G16" s="106" t="s">
        <v>360</v>
      </c>
      <c r="H16" s="92" t="s">
        <v>487</v>
      </c>
      <c r="I16" s="92" t="s">
        <v>488</v>
      </c>
      <c r="J16" s="92" t="s">
        <v>462</v>
      </c>
      <c r="K16" s="123"/>
      <c r="L16" s="125"/>
      <c r="M16" s="126"/>
      <c r="N16" s="124"/>
      <c r="O16" s="125"/>
      <c r="P16" s="127"/>
      <c r="Q16" s="128" t="s">
        <v>462</v>
      </c>
      <c r="R16" s="129">
        <v>10810215114</v>
      </c>
      <c r="S16" s="127" t="s">
        <v>488</v>
      </c>
    </row>
    <row r="17" spans="1:20" s="84" customFormat="1" ht="20.100000000000001" customHeight="1">
      <c r="A17" s="339" t="s">
        <v>528</v>
      </c>
      <c r="B17" s="340"/>
      <c r="C17" s="340"/>
      <c r="D17" s="341"/>
      <c r="E17" s="348">
        <f>F16*A16</f>
        <v>2617</v>
      </c>
      <c r="F17" s="349"/>
      <c r="G17" s="135" t="s">
        <v>361</v>
      </c>
      <c r="H17" s="67" t="s">
        <v>489</v>
      </c>
      <c r="I17" s="67" t="s">
        <v>490</v>
      </c>
      <c r="J17" s="67" t="s">
        <v>462</v>
      </c>
      <c r="K17" s="136"/>
      <c r="L17" s="137"/>
      <c r="M17" s="138"/>
      <c r="N17" s="136" t="s">
        <v>462</v>
      </c>
      <c r="O17" s="137">
        <v>10810215115</v>
      </c>
      <c r="P17" s="139" t="s">
        <v>490</v>
      </c>
      <c r="Q17" s="140"/>
      <c r="R17" s="141"/>
      <c r="S17" s="139"/>
      <c r="T17" s="142"/>
    </row>
    <row r="18" spans="1:20" ht="15.95" customHeight="1">
      <c r="G18" s="106" t="s">
        <v>362</v>
      </c>
      <c r="H18" s="92" t="s">
        <v>491</v>
      </c>
      <c r="I18" s="92" t="s">
        <v>492</v>
      </c>
      <c r="J18" s="92" t="s">
        <v>462</v>
      </c>
      <c r="K18" s="123"/>
      <c r="L18" s="125"/>
      <c r="M18" s="126"/>
      <c r="N18" s="120" t="s">
        <v>462</v>
      </c>
      <c r="O18" s="121">
        <v>10810215116</v>
      </c>
      <c r="P18" s="122" t="s">
        <v>492</v>
      </c>
      <c r="Q18" s="128"/>
      <c r="R18" s="129"/>
      <c r="S18" s="127"/>
    </row>
    <row r="19" spans="1:20" ht="15.95" customHeight="1">
      <c r="G19" s="106" t="s">
        <v>363</v>
      </c>
      <c r="H19" s="92" t="s">
        <v>493</v>
      </c>
      <c r="I19" s="92" t="s">
        <v>494</v>
      </c>
      <c r="J19" s="92" t="s">
        <v>462</v>
      </c>
      <c r="K19" s="116" t="s">
        <v>462</v>
      </c>
      <c r="L19" s="117">
        <v>10810215117</v>
      </c>
      <c r="M19" s="118" t="s">
        <v>494</v>
      </c>
      <c r="N19" s="124"/>
      <c r="O19" s="125"/>
      <c r="P19" s="127"/>
      <c r="Q19" s="128"/>
      <c r="R19" s="129"/>
      <c r="S19" s="127"/>
    </row>
    <row r="20" spans="1:20" ht="15.95" customHeight="1">
      <c r="G20" s="106" t="s">
        <v>364</v>
      </c>
      <c r="H20" s="92" t="s">
        <v>495</v>
      </c>
      <c r="I20" s="92" t="s">
        <v>496</v>
      </c>
      <c r="J20" s="92" t="s">
        <v>462</v>
      </c>
      <c r="K20" s="123"/>
      <c r="L20" s="125"/>
      <c r="M20" s="126"/>
      <c r="N20" s="120" t="s">
        <v>462</v>
      </c>
      <c r="O20" s="121">
        <v>10810215118</v>
      </c>
      <c r="P20" s="122" t="s">
        <v>496</v>
      </c>
      <c r="Q20" s="128"/>
      <c r="R20" s="129"/>
      <c r="S20" s="127"/>
    </row>
    <row r="21" spans="1:20" ht="50.1" customHeight="1">
      <c r="A21" s="330" t="s">
        <v>459</v>
      </c>
      <c r="B21" s="331"/>
      <c r="C21" s="331"/>
      <c r="D21" s="331"/>
      <c r="E21" s="331"/>
      <c r="F21" s="332"/>
      <c r="G21" s="106" t="s">
        <v>365</v>
      </c>
      <c r="H21" s="92" t="s">
        <v>497</v>
      </c>
      <c r="I21" s="92" t="s">
        <v>498</v>
      </c>
      <c r="J21" s="92" t="s">
        <v>462</v>
      </c>
      <c r="K21" s="123"/>
      <c r="L21" s="125"/>
      <c r="M21" s="126"/>
      <c r="N21" s="124"/>
      <c r="O21" s="125"/>
      <c r="P21" s="127"/>
      <c r="Q21" s="128" t="s">
        <v>462</v>
      </c>
      <c r="R21" s="129">
        <v>10810215119</v>
      </c>
      <c r="S21" s="127" t="s">
        <v>498</v>
      </c>
    </row>
    <row r="22" spans="1:20" ht="15.95" customHeight="1">
      <c r="A22" s="333" t="s">
        <v>271</v>
      </c>
      <c r="B22" s="334"/>
      <c r="C22" s="335" t="s">
        <v>530</v>
      </c>
      <c r="D22" s="335"/>
      <c r="E22" s="336"/>
      <c r="F22" s="337"/>
      <c r="G22" s="106" t="s">
        <v>366</v>
      </c>
      <c r="H22" s="92" t="s">
        <v>499</v>
      </c>
      <c r="I22" s="92" t="s">
        <v>500</v>
      </c>
      <c r="J22" s="92" t="s">
        <v>462</v>
      </c>
      <c r="K22" s="123"/>
      <c r="L22" s="125"/>
      <c r="M22" s="126"/>
      <c r="N22" s="120" t="s">
        <v>462</v>
      </c>
      <c r="O22" s="121">
        <v>10810215120</v>
      </c>
      <c r="P22" s="122" t="s">
        <v>500</v>
      </c>
      <c r="Q22" s="128"/>
      <c r="R22" s="129"/>
      <c r="S22" s="127"/>
    </row>
    <row r="23" spans="1:20" ht="15.95" customHeight="1">
      <c r="A23" s="338" t="s">
        <v>272</v>
      </c>
      <c r="B23" s="335"/>
      <c r="C23" s="114" t="s">
        <v>273</v>
      </c>
      <c r="D23" s="335"/>
      <c r="E23" s="336"/>
      <c r="F23" s="337"/>
      <c r="G23" s="106" t="s">
        <v>367</v>
      </c>
      <c r="H23" s="92" t="s">
        <v>501</v>
      </c>
      <c r="I23" s="92" t="s">
        <v>502</v>
      </c>
      <c r="J23" s="92" t="s">
        <v>462</v>
      </c>
      <c r="K23" s="116" t="s">
        <v>462</v>
      </c>
      <c r="L23" s="117">
        <v>10810215121</v>
      </c>
      <c r="M23" s="118" t="s">
        <v>502</v>
      </c>
      <c r="N23" s="124"/>
      <c r="O23" s="125"/>
      <c r="P23" s="127"/>
      <c r="Q23" s="128"/>
      <c r="R23" s="129"/>
      <c r="S23" s="127"/>
    </row>
    <row r="24" spans="1:20" ht="15.95" customHeight="1">
      <c r="A24" s="338"/>
      <c r="B24" s="335"/>
      <c r="C24" s="114" t="s">
        <v>274</v>
      </c>
      <c r="D24" s="335" t="s">
        <v>1301</v>
      </c>
      <c r="E24" s="336"/>
      <c r="F24" s="337"/>
      <c r="G24" s="106" t="s">
        <v>368</v>
      </c>
      <c r="H24" s="92" t="s">
        <v>503</v>
      </c>
      <c r="I24" s="92" t="s">
        <v>504</v>
      </c>
      <c r="J24" s="92" t="s">
        <v>462</v>
      </c>
      <c r="K24" s="116" t="s">
        <v>462</v>
      </c>
      <c r="L24" s="117">
        <v>10810215122</v>
      </c>
      <c r="M24" s="118" t="s">
        <v>504</v>
      </c>
      <c r="N24" s="124"/>
      <c r="O24" s="125"/>
      <c r="P24" s="127"/>
      <c r="Q24" s="128"/>
      <c r="R24" s="129"/>
      <c r="S24" s="127"/>
    </row>
    <row r="25" spans="1:20" ht="15.95" customHeight="1">
      <c r="A25" s="96" t="s">
        <v>275</v>
      </c>
      <c r="B25" s="95" t="s">
        <v>0</v>
      </c>
      <c r="C25" s="95" t="s">
        <v>276</v>
      </c>
      <c r="D25" s="95" t="s">
        <v>277</v>
      </c>
      <c r="E25" s="94" t="s">
        <v>1</v>
      </c>
      <c r="F25" s="93" t="s">
        <v>278</v>
      </c>
      <c r="G25" s="106" t="s">
        <v>369</v>
      </c>
      <c r="H25" s="92" t="s">
        <v>505</v>
      </c>
      <c r="I25" s="92" t="s">
        <v>506</v>
      </c>
      <c r="J25" s="92" t="s">
        <v>462</v>
      </c>
      <c r="K25" s="123"/>
      <c r="L25" s="125"/>
      <c r="M25" s="126"/>
      <c r="N25" s="124"/>
      <c r="O25" s="125"/>
      <c r="P25" s="127"/>
      <c r="Q25" s="128" t="s">
        <v>462</v>
      </c>
      <c r="R25" s="129">
        <v>10810215123</v>
      </c>
      <c r="S25" s="127" t="s">
        <v>506</v>
      </c>
    </row>
    <row r="26" spans="1:20" ht="15.95" customHeight="1">
      <c r="A26" s="91" t="s">
        <v>527</v>
      </c>
      <c r="B26" s="134" t="s">
        <v>462</v>
      </c>
      <c r="C26" s="132">
        <v>10810215103</v>
      </c>
      <c r="D26" s="144" t="s">
        <v>466</v>
      </c>
      <c r="E26" s="145"/>
      <c r="F26" s="112"/>
      <c r="G26" s="106" t="s">
        <v>370</v>
      </c>
      <c r="H26" s="92" t="s">
        <v>507</v>
      </c>
      <c r="I26" s="92" t="s">
        <v>508</v>
      </c>
      <c r="J26" s="92" t="s">
        <v>462</v>
      </c>
      <c r="K26" s="123"/>
      <c r="L26" s="125"/>
      <c r="M26" s="126"/>
      <c r="N26" s="120" t="s">
        <v>462</v>
      </c>
      <c r="O26" s="121">
        <v>10810215124</v>
      </c>
      <c r="P26" s="122" t="s">
        <v>508</v>
      </c>
      <c r="Q26" s="128"/>
      <c r="R26" s="129"/>
      <c r="S26" s="127"/>
    </row>
    <row r="27" spans="1:20" ht="15.95" customHeight="1">
      <c r="A27" s="91" t="s">
        <v>348</v>
      </c>
      <c r="B27" s="134" t="s">
        <v>462</v>
      </c>
      <c r="C27" s="132">
        <v>10810215107</v>
      </c>
      <c r="D27" s="144" t="s">
        <v>474</v>
      </c>
      <c r="E27" s="15" t="s">
        <v>10</v>
      </c>
      <c r="F27" s="18">
        <v>23</v>
      </c>
      <c r="G27" s="106" t="s">
        <v>371</v>
      </c>
      <c r="H27" s="92" t="s">
        <v>509</v>
      </c>
      <c r="I27" s="92" t="s">
        <v>510</v>
      </c>
      <c r="J27" s="92" t="s">
        <v>462</v>
      </c>
      <c r="K27" s="123"/>
      <c r="L27" s="125"/>
      <c r="M27" s="126"/>
      <c r="N27" s="120" t="s">
        <v>462</v>
      </c>
      <c r="O27" s="121">
        <v>10810215125</v>
      </c>
      <c r="P27" s="122" t="s">
        <v>510</v>
      </c>
      <c r="Q27" s="128"/>
      <c r="R27" s="129"/>
      <c r="S27" s="127"/>
    </row>
    <row r="28" spans="1:20" ht="15.95" customHeight="1">
      <c r="A28" s="91" t="s">
        <v>349</v>
      </c>
      <c r="B28" s="134" t="s">
        <v>462</v>
      </c>
      <c r="C28" s="132">
        <v>10810215111</v>
      </c>
      <c r="D28" s="144" t="s">
        <v>482</v>
      </c>
      <c r="E28" s="19" t="s">
        <v>35</v>
      </c>
      <c r="F28" s="29">
        <v>59.8</v>
      </c>
      <c r="G28" s="106" t="s">
        <v>372</v>
      </c>
      <c r="H28" s="92" t="s">
        <v>511</v>
      </c>
      <c r="I28" s="92" t="s">
        <v>512</v>
      </c>
      <c r="J28" s="92" t="s">
        <v>462</v>
      </c>
      <c r="K28" s="116" t="s">
        <v>462</v>
      </c>
      <c r="L28" s="117">
        <v>10810215126</v>
      </c>
      <c r="M28" s="118" t="s">
        <v>512</v>
      </c>
      <c r="N28" s="124"/>
      <c r="O28" s="125"/>
      <c r="P28" s="127"/>
      <c r="Q28" s="128"/>
      <c r="R28" s="129"/>
      <c r="S28" s="127"/>
    </row>
    <row r="29" spans="1:20" ht="15.95" customHeight="1">
      <c r="A29" s="91" t="s">
        <v>350</v>
      </c>
      <c r="B29" s="134" t="s">
        <v>462</v>
      </c>
      <c r="C29" s="132">
        <v>10810215115</v>
      </c>
      <c r="D29" s="144" t="s">
        <v>490</v>
      </c>
      <c r="E29" s="15" t="s">
        <v>37</v>
      </c>
      <c r="F29" s="18">
        <v>22</v>
      </c>
      <c r="G29" s="106" t="s">
        <v>373</v>
      </c>
      <c r="H29" s="92" t="s">
        <v>513</v>
      </c>
      <c r="I29" s="92" t="s">
        <v>514</v>
      </c>
      <c r="J29" s="92" t="s">
        <v>462</v>
      </c>
      <c r="N29" s="120" t="s">
        <v>462</v>
      </c>
      <c r="O29" s="121">
        <v>10810215127</v>
      </c>
      <c r="P29" s="122" t="s">
        <v>514</v>
      </c>
      <c r="Q29" s="128"/>
      <c r="R29" s="129"/>
      <c r="S29" s="127"/>
    </row>
    <row r="30" spans="1:20" ht="15.95" customHeight="1">
      <c r="A30" s="91" t="s">
        <v>351</v>
      </c>
      <c r="B30" s="134" t="s">
        <v>462</v>
      </c>
      <c r="C30" s="132">
        <v>10810215116</v>
      </c>
      <c r="D30" s="144" t="s">
        <v>492</v>
      </c>
      <c r="E30" s="15" t="s">
        <v>38</v>
      </c>
      <c r="F30" s="18">
        <v>35</v>
      </c>
      <c r="G30" s="106" t="s">
        <v>374</v>
      </c>
      <c r="H30" s="92" t="s">
        <v>515</v>
      </c>
      <c r="I30" s="92" t="s">
        <v>516</v>
      </c>
      <c r="J30" s="92" t="s">
        <v>462</v>
      </c>
      <c r="N30" s="120" t="s">
        <v>462</v>
      </c>
      <c r="O30" s="121">
        <v>10810215128</v>
      </c>
      <c r="P30" s="122" t="s">
        <v>516</v>
      </c>
      <c r="Q30" s="128"/>
      <c r="R30" s="129"/>
      <c r="S30" s="127"/>
    </row>
    <row r="31" spans="1:20" ht="15.95" customHeight="1">
      <c r="A31" s="91" t="s">
        <v>352</v>
      </c>
      <c r="B31" s="134" t="s">
        <v>462</v>
      </c>
      <c r="C31" s="132">
        <v>10810215118</v>
      </c>
      <c r="D31" s="144" t="s">
        <v>496</v>
      </c>
      <c r="E31" s="15" t="s">
        <v>39</v>
      </c>
      <c r="F31" s="18">
        <v>35</v>
      </c>
      <c r="G31" s="106" t="s">
        <v>375</v>
      </c>
      <c r="H31" s="92" t="s">
        <v>517</v>
      </c>
      <c r="I31" s="92" t="s">
        <v>518</v>
      </c>
      <c r="J31" s="92" t="s">
        <v>462</v>
      </c>
      <c r="N31" s="120" t="s">
        <v>462</v>
      </c>
      <c r="O31" s="121">
        <v>10810215129</v>
      </c>
      <c r="P31" s="122" t="s">
        <v>518</v>
      </c>
      <c r="Q31" s="128"/>
      <c r="R31" s="129"/>
      <c r="S31" s="127"/>
    </row>
    <row r="32" spans="1:20" ht="15.95" customHeight="1">
      <c r="A32" s="91" t="s">
        <v>353</v>
      </c>
      <c r="B32" s="134" t="s">
        <v>462</v>
      </c>
      <c r="C32" s="132">
        <v>10810215120</v>
      </c>
      <c r="D32" s="144" t="s">
        <v>500</v>
      </c>
      <c r="E32" s="19" t="s">
        <v>40</v>
      </c>
      <c r="F32" s="29">
        <v>35</v>
      </c>
      <c r="G32" s="106" t="s">
        <v>376</v>
      </c>
      <c r="H32" s="92" t="s">
        <v>519</v>
      </c>
      <c r="I32" s="92" t="s">
        <v>520</v>
      </c>
      <c r="J32" s="92" t="s">
        <v>462</v>
      </c>
      <c r="Q32" s="128" t="s">
        <v>462</v>
      </c>
      <c r="R32" s="129" t="s">
        <v>524</v>
      </c>
      <c r="S32" s="130" t="s">
        <v>520</v>
      </c>
    </row>
    <row r="33" spans="1:20" ht="15.95" customHeight="1">
      <c r="A33" s="91" t="s">
        <v>354</v>
      </c>
      <c r="B33" s="134" t="s">
        <v>462</v>
      </c>
      <c r="C33" s="132">
        <v>10810215124</v>
      </c>
      <c r="D33" s="144" t="s">
        <v>508</v>
      </c>
      <c r="E33" s="19" t="s">
        <v>41</v>
      </c>
      <c r="F33" s="29">
        <v>49.8</v>
      </c>
    </row>
    <row r="34" spans="1:20" ht="15.95" customHeight="1">
      <c r="A34" s="91" t="s">
        <v>355</v>
      </c>
      <c r="B34" s="134" t="s">
        <v>462</v>
      </c>
      <c r="C34" s="132">
        <v>10810215125</v>
      </c>
      <c r="D34" s="144" t="s">
        <v>510</v>
      </c>
      <c r="E34" s="15" t="s">
        <v>42</v>
      </c>
      <c r="F34" s="18">
        <v>27.9</v>
      </c>
    </row>
    <row r="35" spans="1:20" ht="15.95" customHeight="1">
      <c r="A35" s="91" t="s">
        <v>356</v>
      </c>
      <c r="B35" s="134" t="s">
        <v>462</v>
      </c>
      <c r="C35" s="132">
        <v>10810215127</v>
      </c>
      <c r="D35" s="144" t="s">
        <v>514</v>
      </c>
      <c r="E35" s="90"/>
      <c r="F35" s="74"/>
    </row>
    <row r="36" spans="1:20" ht="15.95" customHeight="1">
      <c r="A36" s="91" t="s">
        <v>357</v>
      </c>
      <c r="B36" s="134" t="s">
        <v>462</v>
      </c>
      <c r="C36" s="132">
        <v>10810215128</v>
      </c>
      <c r="D36" s="144" t="s">
        <v>516</v>
      </c>
      <c r="E36" s="63" t="s">
        <v>526</v>
      </c>
      <c r="F36" s="62">
        <f>SUM(F27:F35)</f>
        <v>287.5</v>
      </c>
    </row>
    <row r="37" spans="1:20" ht="15.95" customHeight="1">
      <c r="A37" s="91" t="s">
        <v>358</v>
      </c>
      <c r="B37" s="134" t="s">
        <v>462</v>
      </c>
      <c r="C37" s="132">
        <v>10810215129</v>
      </c>
      <c r="D37" s="144" t="s">
        <v>518</v>
      </c>
      <c r="E37" s="90"/>
      <c r="F37" s="74"/>
    </row>
    <row r="38" spans="1:20" s="84" customFormat="1" ht="20.100000000000001" customHeight="1">
      <c r="A38" s="339" t="s">
        <v>528</v>
      </c>
      <c r="B38" s="340"/>
      <c r="C38" s="340"/>
      <c r="D38" s="341"/>
      <c r="E38" s="342">
        <f>F36*A37</f>
        <v>3450</v>
      </c>
      <c r="F38" s="343"/>
      <c r="G38" s="135"/>
      <c r="H38" s="146"/>
      <c r="I38" s="146"/>
      <c r="J38" s="146"/>
      <c r="L38" s="147"/>
      <c r="M38" s="147"/>
      <c r="N38" s="147"/>
      <c r="O38" s="147"/>
      <c r="P38" s="147"/>
      <c r="Q38" s="148"/>
      <c r="R38" s="148"/>
      <c r="S38" s="148"/>
      <c r="T38" s="142"/>
    </row>
    <row r="39" spans="1:20" ht="15.95" customHeight="1"/>
    <row r="40" spans="1:20" ht="15.95" customHeight="1"/>
    <row r="41" spans="1:20" ht="15.95" customHeight="1"/>
    <row r="42" spans="1:20" ht="50.1" customHeight="1">
      <c r="A42" s="330" t="s">
        <v>459</v>
      </c>
      <c r="B42" s="331"/>
      <c r="C42" s="331"/>
      <c r="D42" s="331"/>
      <c r="E42" s="331"/>
      <c r="F42" s="332"/>
    </row>
    <row r="43" spans="1:20" ht="15.95" customHeight="1">
      <c r="A43" s="333" t="s">
        <v>271</v>
      </c>
      <c r="B43" s="334"/>
      <c r="C43" s="335" t="s">
        <v>532</v>
      </c>
      <c r="D43" s="335"/>
      <c r="E43" s="336"/>
      <c r="F43" s="337"/>
    </row>
    <row r="44" spans="1:20" ht="15.95" customHeight="1">
      <c r="A44" s="338" t="s">
        <v>272</v>
      </c>
      <c r="B44" s="335"/>
      <c r="C44" s="114" t="s">
        <v>273</v>
      </c>
      <c r="D44" s="335"/>
      <c r="E44" s="336"/>
      <c r="F44" s="337"/>
    </row>
    <row r="45" spans="1:20" ht="15.95" customHeight="1">
      <c r="A45" s="338"/>
      <c r="B45" s="335"/>
      <c r="C45" s="114" t="s">
        <v>274</v>
      </c>
      <c r="D45" s="335" t="s">
        <v>531</v>
      </c>
      <c r="E45" s="336"/>
      <c r="F45" s="337"/>
    </row>
    <row r="46" spans="1:20" ht="15.95" customHeight="1">
      <c r="A46" s="153" t="s">
        <v>275</v>
      </c>
      <c r="B46" s="154" t="s">
        <v>0</v>
      </c>
      <c r="C46" s="154" t="s">
        <v>276</v>
      </c>
      <c r="D46" s="154" t="s">
        <v>277</v>
      </c>
      <c r="E46" s="155" t="s">
        <v>1</v>
      </c>
      <c r="F46" s="156" t="s">
        <v>278</v>
      </c>
    </row>
    <row r="47" spans="1:20" ht="15.95" customHeight="1">
      <c r="A47" s="91" t="s">
        <v>534</v>
      </c>
      <c r="B47" s="134" t="s">
        <v>462</v>
      </c>
      <c r="C47" s="157">
        <v>10810215106</v>
      </c>
      <c r="D47" s="158" t="s">
        <v>472</v>
      </c>
      <c r="E47" s="15" t="s">
        <v>10</v>
      </c>
      <c r="F47" s="18">
        <v>23</v>
      </c>
    </row>
    <row r="48" spans="1:20" ht="15.95" customHeight="1">
      <c r="A48" s="91" t="s">
        <v>348</v>
      </c>
      <c r="B48" s="134" t="s">
        <v>462</v>
      </c>
      <c r="C48" s="157">
        <v>10810215108</v>
      </c>
      <c r="D48" s="158" t="s">
        <v>476</v>
      </c>
      <c r="E48" s="19" t="s">
        <v>33</v>
      </c>
      <c r="F48" s="29">
        <v>35</v>
      </c>
    </row>
    <row r="49" spans="1:20" ht="15.95" customHeight="1">
      <c r="A49" s="91" t="s">
        <v>349</v>
      </c>
      <c r="B49" s="134" t="s">
        <v>462</v>
      </c>
      <c r="C49" s="157">
        <v>10810215113</v>
      </c>
      <c r="D49" s="158" t="s">
        <v>486</v>
      </c>
      <c r="E49" s="19" t="s">
        <v>34</v>
      </c>
      <c r="F49" s="29">
        <v>59</v>
      </c>
    </row>
    <row r="50" spans="1:20" ht="15.95" customHeight="1">
      <c r="A50" s="91" t="s">
        <v>350</v>
      </c>
      <c r="B50" s="134" t="s">
        <v>462</v>
      </c>
      <c r="C50" s="157">
        <v>10810215114</v>
      </c>
      <c r="D50" s="158" t="s">
        <v>488</v>
      </c>
      <c r="E50" s="15" t="s">
        <v>37</v>
      </c>
      <c r="F50" s="18">
        <v>22</v>
      </c>
    </row>
    <row r="51" spans="1:20" ht="15.95" customHeight="1">
      <c r="A51" s="91" t="s">
        <v>351</v>
      </c>
      <c r="B51" s="134" t="s">
        <v>462</v>
      </c>
      <c r="C51" s="157">
        <v>10810215119</v>
      </c>
      <c r="D51" s="158" t="s">
        <v>498</v>
      </c>
      <c r="E51" s="15" t="s">
        <v>38</v>
      </c>
      <c r="F51" s="18">
        <v>35</v>
      </c>
    </row>
    <row r="52" spans="1:20" ht="15.95" customHeight="1">
      <c r="A52" s="91" t="s">
        <v>352</v>
      </c>
      <c r="B52" s="134" t="s">
        <v>462</v>
      </c>
      <c r="C52" s="157">
        <v>10810215123</v>
      </c>
      <c r="D52" s="158" t="s">
        <v>506</v>
      </c>
      <c r="E52" s="15" t="s">
        <v>39</v>
      </c>
      <c r="F52" s="18">
        <v>35</v>
      </c>
    </row>
    <row r="53" spans="1:20" ht="15.95" customHeight="1">
      <c r="A53" s="91" t="s">
        <v>353</v>
      </c>
      <c r="B53" s="134" t="s">
        <v>462</v>
      </c>
      <c r="C53" s="157" t="s">
        <v>524</v>
      </c>
      <c r="D53" s="159" t="s">
        <v>520</v>
      </c>
      <c r="E53" s="15" t="s">
        <v>42</v>
      </c>
      <c r="F53" s="18">
        <v>27.9</v>
      </c>
    </row>
    <row r="54" spans="1:20" s="2" customFormat="1" ht="15.95" customHeight="1">
      <c r="A54" s="160"/>
      <c r="B54" s="63"/>
      <c r="C54" s="63"/>
      <c r="D54" s="63"/>
      <c r="E54" s="63" t="s">
        <v>533</v>
      </c>
      <c r="F54" s="62">
        <f>SUM(F47:F53)</f>
        <v>236.9</v>
      </c>
      <c r="G54" s="150"/>
      <c r="H54" s="14"/>
      <c r="I54" s="14"/>
      <c r="J54" s="14"/>
      <c r="L54" s="13"/>
      <c r="M54" s="13"/>
      <c r="N54" s="13"/>
      <c r="O54" s="13"/>
      <c r="P54" s="13"/>
      <c r="Q54" s="151"/>
      <c r="R54" s="151"/>
      <c r="S54" s="151"/>
      <c r="T54" s="152"/>
    </row>
    <row r="55" spans="1:20" s="84" customFormat="1" ht="20.100000000000001" customHeight="1">
      <c r="A55" s="344" t="s">
        <v>535</v>
      </c>
      <c r="B55" s="345"/>
      <c r="C55" s="345"/>
      <c r="D55" s="345"/>
      <c r="E55" s="346">
        <f>F54*A53</f>
        <v>1658.3</v>
      </c>
      <c r="F55" s="347"/>
      <c r="G55" s="135"/>
      <c r="H55" s="146"/>
      <c r="I55" s="146"/>
      <c r="J55" s="146"/>
      <c r="L55" s="147"/>
      <c r="M55" s="147"/>
      <c r="N55" s="147"/>
      <c r="O55" s="147"/>
      <c r="P55" s="147"/>
      <c r="Q55" s="148"/>
      <c r="R55" s="148"/>
      <c r="S55" s="148"/>
      <c r="T55" s="142"/>
    </row>
    <row r="56" spans="1:20" ht="15.95" customHeight="1"/>
    <row r="57" spans="1:20" ht="15.95" customHeight="1"/>
    <row r="58" spans="1:20" ht="15.95" customHeight="1"/>
    <row r="59" spans="1:20" ht="15.95" customHeight="1">
      <c r="E59" s="79">
        <f>E55+E38+E17</f>
        <v>7725.3</v>
      </c>
    </row>
    <row r="60" spans="1:20" ht="15.95" customHeight="1"/>
    <row r="61" spans="1:20" ht="15.95" customHeight="1"/>
    <row r="62" spans="1:20" ht="15.95" customHeight="1"/>
    <row r="63" spans="1:20" ht="15.95" customHeight="1"/>
    <row r="64" spans="1:20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</sheetData>
  <mergeCells count="25">
    <mergeCell ref="A44:B45"/>
    <mergeCell ref="D44:F44"/>
    <mergeCell ref="D45:F45"/>
    <mergeCell ref="A23:B24"/>
    <mergeCell ref="D23:F23"/>
    <mergeCell ref="D24:F24"/>
    <mergeCell ref="A42:F42"/>
    <mergeCell ref="A43:B43"/>
    <mergeCell ref="C43:F43"/>
    <mergeCell ref="A55:D55"/>
    <mergeCell ref="E55:F55"/>
    <mergeCell ref="E38:F38"/>
    <mergeCell ref="A38:D38"/>
    <mergeCell ref="A1:B1"/>
    <mergeCell ref="A2:F2"/>
    <mergeCell ref="A3:B3"/>
    <mergeCell ref="C3:F3"/>
    <mergeCell ref="A4:B5"/>
    <mergeCell ref="D4:F4"/>
    <mergeCell ref="D5:F5"/>
    <mergeCell ref="E17:F17"/>
    <mergeCell ref="A17:D17"/>
    <mergeCell ref="A21:F21"/>
    <mergeCell ref="A22:B22"/>
    <mergeCell ref="C22:F22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1"/>
  <sheetViews>
    <sheetView workbookViewId="0">
      <selection sqref="A1:F55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2.25" style="105" bestFit="1" customWidth="1"/>
    <col min="9" max="9" width="6.375" style="105" bestFit="1" customWidth="1"/>
    <col min="10" max="10" width="8.25" style="105" bestFit="1" customWidth="1"/>
    <col min="11" max="11" width="8.25" style="164" bestFit="1" customWidth="1"/>
    <col min="12" max="12" width="11.25" style="164" bestFit="1" customWidth="1"/>
    <col min="13" max="13" width="6.375" style="164" bestFit="1" customWidth="1"/>
    <col min="14" max="14" width="8.25" style="164" bestFit="1" customWidth="1"/>
    <col min="15" max="15" width="11.25" style="164" bestFit="1" customWidth="1"/>
    <col min="16" max="16" width="6.375" style="164" bestFit="1" customWidth="1"/>
    <col min="17" max="17" width="8.25" style="164" bestFit="1" customWidth="1"/>
    <col min="18" max="18" width="16.75" style="164" bestFit="1" customWidth="1"/>
    <col min="19" max="19" width="6.375" style="105" bestFit="1" customWidth="1"/>
    <col min="20" max="20" width="9" style="105"/>
  </cols>
  <sheetData>
    <row r="1" spans="1:19" ht="30" customHeight="1">
      <c r="A1" s="329" t="s">
        <v>603</v>
      </c>
      <c r="B1" s="329"/>
      <c r="C1" s="107"/>
      <c r="D1" s="107"/>
      <c r="E1" s="108"/>
      <c r="F1" s="109"/>
    </row>
    <row r="2" spans="1:19" ht="50.1" customHeight="1">
      <c r="A2" s="330" t="s">
        <v>459</v>
      </c>
      <c r="B2" s="331"/>
      <c r="C2" s="331"/>
      <c r="D2" s="331"/>
      <c r="E2" s="331"/>
      <c r="F2" s="332"/>
      <c r="L2" s="165" t="s">
        <v>599</v>
      </c>
      <c r="O2" s="165" t="s">
        <v>600</v>
      </c>
      <c r="R2" s="165" t="s">
        <v>601</v>
      </c>
      <c r="S2" s="164"/>
    </row>
    <row r="3" spans="1:19" ht="15.95" customHeight="1">
      <c r="A3" s="333" t="s">
        <v>271</v>
      </c>
      <c r="B3" s="334"/>
      <c r="C3" s="335" t="s">
        <v>529</v>
      </c>
      <c r="D3" s="335"/>
      <c r="E3" s="336"/>
      <c r="F3" s="337"/>
      <c r="G3" s="106" t="s">
        <v>598</v>
      </c>
      <c r="H3" s="92" t="s">
        <v>537</v>
      </c>
      <c r="I3" s="92" t="s">
        <v>538</v>
      </c>
      <c r="J3" s="92" t="s">
        <v>539</v>
      </c>
      <c r="K3" s="161" t="s">
        <v>539</v>
      </c>
      <c r="L3" s="163" t="s">
        <v>537</v>
      </c>
      <c r="M3" s="163" t="s">
        <v>538</v>
      </c>
      <c r="O3" s="165"/>
      <c r="R3" s="165"/>
      <c r="S3" s="164"/>
    </row>
    <row r="4" spans="1:19" ht="15.95" customHeight="1">
      <c r="A4" s="338" t="s">
        <v>272</v>
      </c>
      <c r="B4" s="335"/>
      <c r="C4" s="114" t="s">
        <v>273</v>
      </c>
      <c r="D4" s="335"/>
      <c r="E4" s="336"/>
      <c r="F4" s="337"/>
      <c r="G4" s="106" t="s">
        <v>348</v>
      </c>
      <c r="H4" s="92" t="s">
        <v>540</v>
      </c>
      <c r="I4" s="92" t="s">
        <v>541</v>
      </c>
      <c r="J4" s="92" t="s">
        <v>539</v>
      </c>
      <c r="K4" s="161"/>
      <c r="L4" s="163"/>
      <c r="M4" s="163"/>
      <c r="N4" s="161" t="s">
        <v>539</v>
      </c>
      <c r="O4" s="163" t="s">
        <v>540</v>
      </c>
      <c r="P4" s="163" t="s">
        <v>541</v>
      </c>
      <c r="R4" s="165"/>
      <c r="S4" s="164"/>
    </row>
    <row r="5" spans="1:19" ht="15.95" customHeight="1">
      <c r="A5" s="338"/>
      <c r="B5" s="335"/>
      <c r="C5" s="114" t="s">
        <v>274</v>
      </c>
      <c r="D5" s="335" t="s">
        <v>521</v>
      </c>
      <c r="E5" s="336"/>
      <c r="F5" s="337"/>
      <c r="G5" s="106" t="s">
        <v>349</v>
      </c>
      <c r="H5" s="92" t="s">
        <v>542</v>
      </c>
      <c r="I5" s="92" t="s">
        <v>543</v>
      </c>
      <c r="J5" s="92" t="s">
        <v>539</v>
      </c>
      <c r="K5" s="161"/>
      <c r="L5" s="163"/>
      <c r="M5" s="163"/>
      <c r="N5" s="161"/>
      <c r="O5" s="163"/>
      <c r="P5" s="163"/>
      <c r="Q5" s="166" t="s">
        <v>539</v>
      </c>
      <c r="R5" s="162" t="s">
        <v>542</v>
      </c>
      <c r="S5" s="163" t="s">
        <v>543</v>
      </c>
    </row>
    <row r="6" spans="1:19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106" t="s">
        <v>350</v>
      </c>
      <c r="H6" s="92" t="s">
        <v>544</v>
      </c>
      <c r="I6" s="92" t="s">
        <v>545</v>
      </c>
      <c r="J6" s="92" t="s">
        <v>539</v>
      </c>
      <c r="K6" s="161"/>
      <c r="L6" s="163"/>
      <c r="M6" s="163"/>
      <c r="N6" s="161"/>
      <c r="O6" s="163"/>
      <c r="P6" s="163"/>
      <c r="Q6" s="166" t="s">
        <v>539</v>
      </c>
      <c r="R6" s="162" t="s">
        <v>544</v>
      </c>
      <c r="S6" s="163" t="s">
        <v>545</v>
      </c>
    </row>
    <row r="7" spans="1:19" ht="15.95" customHeight="1">
      <c r="A7" s="91" t="s">
        <v>598</v>
      </c>
      <c r="B7" s="134" t="s">
        <v>539</v>
      </c>
      <c r="C7" s="168" t="s">
        <v>537</v>
      </c>
      <c r="D7" s="168" t="s">
        <v>538</v>
      </c>
      <c r="E7" s="15" t="s">
        <v>10</v>
      </c>
      <c r="F7" s="18">
        <v>23</v>
      </c>
      <c r="G7" s="106" t="s">
        <v>351</v>
      </c>
      <c r="H7" s="92" t="s">
        <v>546</v>
      </c>
      <c r="I7" s="92" t="s">
        <v>547</v>
      </c>
      <c r="J7" s="92" t="s">
        <v>539</v>
      </c>
      <c r="K7" s="161"/>
      <c r="L7" s="163"/>
      <c r="M7" s="163"/>
      <c r="N7" s="161" t="s">
        <v>539</v>
      </c>
      <c r="O7" s="163" t="s">
        <v>546</v>
      </c>
      <c r="P7" s="163" t="s">
        <v>547</v>
      </c>
      <c r="Q7" s="166"/>
      <c r="R7" s="162"/>
      <c r="S7" s="163"/>
    </row>
    <row r="8" spans="1:19" ht="15.95" customHeight="1">
      <c r="A8" s="91" t="s">
        <v>348</v>
      </c>
      <c r="B8" s="134" t="s">
        <v>539</v>
      </c>
      <c r="C8" s="168" t="s">
        <v>548</v>
      </c>
      <c r="D8" s="168" t="s">
        <v>549</v>
      </c>
      <c r="E8" s="19" t="s">
        <v>36</v>
      </c>
      <c r="F8" s="29">
        <v>34</v>
      </c>
      <c r="G8" s="106" t="s">
        <v>352</v>
      </c>
      <c r="H8" s="92" t="s">
        <v>548</v>
      </c>
      <c r="I8" s="92" t="s">
        <v>549</v>
      </c>
      <c r="J8" s="92" t="s">
        <v>539</v>
      </c>
      <c r="K8" s="161" t="s">
        <v>539</v>
      </c>
      <c r="L8" s="163" t="s">
        <v>548</v>
      </c>
      <c r="M8" s="163" t="s">
        <v>549</v>
      </c>
      <c r="N8" s="161"/>
      <c r="O8" s="163"/>
      <c r="P8" s="163"/>
      <c r="Q8" s="166"/>
      <c r="R8" s="162"/>
      <c r="S8" s="163"/>
    </row>
    <row r="9" spans="1:19" ht="15.95" customHeight="1">
      <c r="A9" s="91" t="s">
        <v>349</v>
      </c>
      <c r="B9" s="134" t="s">
        <v>539</v>
      </c>
      <c r="C9" s="168" t="s">
        <v>552</v>
      </c>
      <c r="D9" s="168" t="s">
        <v>553</v>
      </c>
      <c r="E9" s="15" t="s">
        <v>37</v>
      </c>
      <c r="F9" s="18">
        <v>22</v>
      </c>
      <c r="G9" s="106" t="s">
        <v>353</v>
      </c>
      <c r="H9" s="92" t="s">
        <v>550</v>
      </c>
      <c r="I9" s="92" t="s">
        <v>551</v>
      </c>
      <c r="J9" s="92" t="s">
        <v>539</v>
      </c>
      <c r="K9" s="161"/>
      <c r="L9" s="163"/>
      <c r="M9" s="163"/>
      <c r="N9" s="161" t="s">
        <v>539</v>
      </c>
      <c r="O9" s="163" t="s">
        <v>550</v>
      </c>
      <c r="P9" s="163" t="s">
        <v>551</v>
      </c>
      <c r="Q9" s="166"/>
      <c r="R9" s="162"/>
      <c r="S9" s="163"/>
    </row>
    <row r="10" spans="1:19" ht="15.95" customHeight="1">
      <c r="A10" s="91" t="s">
        <v>350</v>
      </c>
      <c r="B10" s="134" t="s">
        <v>539</v>
      </c>
      <c r="C10" s="168" t="s">
        <v>564</v>
      </c>
      <c r="D10" s="168" t="s">
        <v>565</v>
      </c>
      <c r="E10" s="15" t="s">
        <v>38</v>
      </c>
      <c r="F10" s="18">
        <v>35</v>
      </c>
      <c r="G10" s="106" t="s">
        <v>354</v>
      </c>
      <c r="H10" s="92" t="s">
        <v>552</v>
      </c>
      <c r="I10" s="92" t="s">
        <v>553</v>
      </c>
      <c r="J10" s="92" t="s">
        <v>539</v>
      </c>
      <c r="K10" s="161" t="s">
        <v>539</v>
      </c>
      <c r="L10" s="163" t="s">
        <v>552</v>
      </c>
      <c r="M10" s="163" t="s">
        <v>553</v>
      </c>
      <c r="N10" s="161"/>
      <c r="O10" s="163"/>
      <c r="P10" s="163"/>
      <c r="Q10" s="166"/>
      <c r="R10" s="162"/>
      <c r="S10" s="163"/>
    </row>
    <row r="11" spans="1:19" ht="15.95" customHeight="1">
      <c r="A11" s="91" t="s">
        <v>351</v>
      </c>
      <c r="B11" s="134" t="s">
        <v>539</v>
      </c>
      <c r="C11" s="168" t="s">
        <v>570</v>
      </c>
      <c r="D11" s="168" t="s">
        <v>571</v>
      </c>
      <c r="E11" s="15" t="s">
        <v>39</v>
      </c>
      <c r="F11" s="18">
        <v>35</v>
      </c>
      <c r="G11" s="106" t="s">
        <v>355</v>
      </c>
      <c r="H11" s="92" t="s">
        <v>554</v>
      </c>
      <c r="I11" s="92" t="s">
        <v>555</v>
      </c>
      <c r="J11" s="92" t="s">
        <v>539</v>
      </c>
      <c r="K11" s="161"/>
      <c r="L11" s="163"/>
      <c r="M11" s="163"/>
      <c r="N11" s="161"/>
      <c r="O11" s="163"/>
      <c r="P11" s="163"/>
      <c r="Q11" s="166" t="s">
        <v>539</v>
      </c>
      <c r="R11" s="162" t="s">
        <v>554</v>
      </c>
      <c r="S11" s="163" t="s">
        <v>555</v>
      </c>
    </row>
    <row r="12" spans="1:19" ht="15.95" customHeight="1">
      <c r="A12" s="91" t="s">
        <v>352</v>
      </c>
      <c r="B12" s="134" t="s">
        <v>539</v>
      </c>
      <c r="C12" s="168" t="s">
        <v>578</v>
      </c>
      <c r="D12" s="168" t="s">
        <v>579</v>
      </c>
      <c r="E12" s="19" t="s">
        <v>40</v>
      </c>
      <c r="F12" s="29">
        <v>35</v>
      </c>
      <c r="G12" s="106" t="s">
        <v>356</v>
      </c>
      <c r="H12" s="92" t="s">
        <v>556</v>
      </c>
      <c r="I12" s="92" t="s">
        <v>557</v>
      </c>
      <c r="J12" s="92" t="s">
        <v>539</v>
      </c>
      <c r="K12" s="161"/>
      <c r="L12" s="163"/>
      <c r="M12" s="163"/>
      <c r="N12" s="161"/>
      <c r="O12" s="163"/>
      <c r="P12" s="163"/>
      <c r="Q12" s="166" t="s">
        <v>539</v>
      </c>
      <c r="R12" s="162" t="s">
        <v>556</v>
      </c>
      <c r="S12" s="163" t="s">
        <v>557</v>
      </c>
    </row>
    <row r="13" spans="1:19" ht="15.95" customHeight="1">
      <c r="A13" s="91" t="s">
        <v>353</v>
      </c>
      <c r="B13" s="134" t="s">
        <v>539</v>
      </c>
      <c r="C13" s="168" t="s">
        <v>592</v>
      </c>
      <c r="D13" s="168" t="s">
        <v>593</v>
      </c>
      <c r="E13" s="19" t="s">
        <v>41</v>
      </c>
      <c r="F13" s="29">
        <v>49.8</v>
      </c>
      <c r="G13" s="106" t="s">
        <v>357</v>
      </c>
      <c r="H13" s="92" t="s">
        <v>558</v>
      </c>
      <c r="I13" s="92" t="s">
        <v>559</v>
      </c>
      <c r="J13" s="92" t="s">
        <v>539</v>
      </c>
      <c r="K13" s="161"/>
      <c r="L13" s="163"/>
      <c r="M13" s="163"/>
      <c r="N13" s="161"/>
      <c r="O13" s="163"/>
      <c r="P13" s="163"/>
      <c r="Q13" s="166" t="s">
        <v>539</v>
      </c>
      <c r="R13" s="162" t="s">
        <v>558</v>
      </c>
      <c r="S13" s="163" t="s">
        <v>559</v>
      </c>
    </row>
    <row r="14" spans="1:19" ht="15.95" customHeight="1">
      <c r="A14" s="91" t="s">
        <v>354</v>
      </c>
      <c r="B14" s="134" t="s">
        <v>539</v>
      </c>
      <c r="C14" s="169" t="s">
        <v>596</v>
      </c>
      <c r="D14" s="169" t="s">
        <v>597</v>
      </c>
      <c r="E14" s="15" t="s">
        <v>42</v>
      </c>
      <c r="F14" s="18">
        <v>27.9</v>
      </c>
      <c r="G14" s="106" t="s">
        <v>358</v>
      </c>
      <c r="H14" s="92" t="s">
        <v>560</v>
      </c>
      <c r="I14" s="92" t="s">
        <v>561</v>
      </c>
      <c r="J14" s="92" t="s">
        <v>539</v>
      </c>
      <c r="K14" s="161"/>
      <c r="L14" s="163"/>
      <c r="M14" s="163"/>
      <c r="N14" s="161" t="s">
        <v>539</v>
      </c>
      <c r="O14" s="163" t="s">
        <v>560</v>
      </c>
      <c r="P14" s="163" t="s">
        <v>561</v>
      </c>
      <c r="Q14" s="166"/>
      <c r="R14" s="162"/>
      <c r="S14" s="163"/>
    </row>
    <row r="15" spans="1:19" ht="15.95" customHeight="1">
      <c r="A15" s="91"/>
      <c r="B15" s="90"/>
      <c r="C15" s="90"/>
      <c r="D15" s="90"/>
      <c r="E15" s="63" t="s">
        <v>212</v>
      </c>
      <c r="F15" s="62">
        <f>SUM(F7:F14)</f>
        <v>261.7</v>
      </c>
      <c r="G15" s="106" t="s">
        <v>359</v>
      </c>
      <c r="H15" s="92" t="s">
        <v>562</v>
      </c>
      <c r="I15" s="92" t="s">
        <v>563</v>
      </c>
      <c r="J15" s="92" t="s">
        <v>539</v>
      </c>
      <c r="K15" s="161"/>
      <c r="L15" s="163"/>
      <c r="M15" s="163"/>
      <c r="N15" s="161"/>
      <c r="O15" s="163"/>
      <c r="P15" s="163"/>
      <c r="Q15" s="166" t="s">
        <v>539</v>
      </c>
      <c r="R15" s="162" t="s">
        <v>562</v>
      </c>
      <c r="S15" s="163" t="s">
        <v>563</v>
      </c>
    </row>
    <row r="16" spans="1:19" ht="20.100000000000001" customHeight="1">
      <c r="A16" s="339" t="s">
        <v>602</v>
      </c>
      <c r="B16" s="340"/>
      <c r="C16" s="340"/>
      <c r="D16" s="341"/>
      <c r="E16" s="342">
        <f>F15*A14</f>
        <v>2093.6</v>
      </c>
      <c r="F16" s="343"/>
      <c r="G16" s="106" t="s">
        <v>360</v>
      </c>
      <c r="H16" s="92" t="s">
        <v>564</v>
      </c>
      <c r="I16" s="92" t="s">
        <v>565</v>
      </c>
      <c r="J16" s="92" t="s">
        <v>539</v>
      </c>
      <c r="K16" s="161" t="s">
        <v>539</v>
      </c>
      <c r="L16" s="163" t="s">
        <v>564</v>
      </c>
      <c r="M16" s="163" t="s">
        <v>565</v>
      </c>
      <c r="N16" s="161"/>
      <c r="O16" s="163"/>
      <c r="P16" s="163"/>
      <c r="Q16" s="166"/>
      <c r="R16" s="162"/>
      <c r="S16" s="163"/>
    </row>
    <row r="17" spans="1:19" ht="15.95" customHeight="1">
      <c r="G17" s="106" t="s">
        <v>361</v>
      </c>
      <c r="H17" s="92" t="s">
        <v>566</v>
      </c>
      <c r="I17" s="92" t="s">
        <v>567</v>
      </c>
      <c r="J17" s="92" t="s">
        <v>539</v>
      </c>
      <c r="K17" s="161"/>
      <c r="L17" s="163"/>
      <c r="M17" s="163"/>
      <c r="N17" s="161"/>
      <c r="O17" s="163"/>
      <c r="P17" s="163"/>
      <c r="Q17" s="166" t="s">
        <v>539</v>
      </c>
      <c r="R17" s="162" t="s">
        <v>566</v>
      </c>
      <c r="S17" s="163" t="s">
        <v>567</v>
      </c>
    </row>
    <row r="18" spans="1:19" ht="15.95" customHeight="1">
      <c r="G18" s="106" t="s">
        <v>362</v>
      </c>
      <c r="H18" s="92" t="s">
        <v>568</v>
      </c>
      <c r="I18" s="92" t="s">
        <v>569</v>
      </c>
      <c r="J18" s="92" t="s">
        <v>539</v>
      </c>
      <c r="K18" s="161"/>
      <c r="L18" s="163"/>
      <c r="M18" s="163"/>
      <c r="N18" s="161" t="s">
        <v>539</v>
      </c>
      <c r="O18" s="163" t="s">
        <v>568</v>
      </c>
      <c r="P18" s="163" t="s">
        <v>569</v>
      </c>
      <c r="Q18" s="166"/>
      <c r="R18" s="162"/>
      <c r="S18" s="163"/>
    </row>
    <row r="19" spans="1:19" ht="15.95" customHeight="1">
      <c r="G19" s="106" t="s">
        <v>363</v>
      </c>
      <c r="H19" s="92" t="s">
        <v>570</v>
      </c>
      <c r="I19" s="92" t="s">
        <v>571</v>
      </c>
      <c r="J19" s="92" t="s">
        <v>539</v>
      </c>
      <c r="K19" s="161" t="s">
        <v>539</v>
      </c>
      <c r="L19" s="163" t="s">
        <v>570</v>
      </c>
      <c r="M19" s="163" t="s">
        <v>571</v>
      </c>
      <c r="N19" s="161"/>
      <c r="O19" s="163"/>
      <c r="P19" s="163"/>
      <c r="Q19" s="166"/>
      <c r="R19" s="162"/>
      <c r="S19" s="163"/>
    </row>
    <row r="20" spans="1:19" ht="50.1" customHeight="1">
      <c r="A20" s="330" t="s">
        <v>459</v>
      </c>
      <c r="B20" s="331"/>
      <c r="C20" s="331"/>
      <c r="D20" s="331"/>
      <c r="E20" s="331"/>
      <c r="F20" s="332"/>
      <c r="G20" s="106" t="s">
        <v>364</v>
      </c>
      <c r="H20" s="92" t="s">
        <v>572</v>
      </c>
      <c r="I20" s="92" t="s">
        <v>573</v>
      </c>
      <c r="J20" s="92" t="s">
        <v>539</v>
      </c>
      <c r="K20" s="161"/>
      <c r="L20" s="163"/>
      <c r="M20" s="163"/>
      <c r="N20" s="161"/>
      <c r="O20" s="163"/>
      <c r="P20" s="163"/>
      <c r="Q20" s="166" t="s">
        <v>539</v>
      </c>
      <c r="R20" s="162" t="s">
        <v>572</v>
      </c>
      <c r="S20" s="163" t="s">
        <v>573</v>
      </c>
    </row>
    <row r="21" spans="1:19" ht="15.95" customHeight="1">
      <c r="A21" s="333" t="s">
        <v>271</v>
      </c>
      <c r="B21" s="334"/>
      <c r="C21" s="335" t="s">
        <v>530</v>
      </c>
      <c r="D21" s="335"/>
      <c r="E21" s="336"/>
      <c r="F21" s="337"/>
      <c r="G21" s="106" t="s">
        <v>365</v>
      </c>
      <c r="H21" s="92" t="s">
        <v>574</v>
      </c>
      <c r="I21" s="92" t="s">
        <v>575</v>
      </c>
      <c r="J21" s="92" t="s">
        <v>539</v>
      </c>
      <c r="K21" s="161"/>
      <c r="L21" s="163"/>
      <c r="M21" s="163"/>
      <c r="N21" s="161"/>
      <c r="O21" s="163"/>
      <c r="P21" s="163"/>
      <c r="Q21" s="166" t="s">
        <v>539</v>
      </c>
      <c r="R21" s="162" t="s">
        <v>574</v>
      </c>
      <c r="S21" s="163" t="s">
        <v>575</v>
      </c>
    </row>
    <row r="22" spans="1:19" ht="15.95" customHeight="1">
      <c r="A22" s="338" t="s">
        <v>272</v>
      </c>
      <c r="B22" s="335"/>
      <c r="C22" s="114" t="s">
        <v>273</v>
      </c>
      <c r="D22" s="335"/>
      <c r="E22" s="336"/>
      <c r="F22" s="337"/>
      <c r="G22" s="106" t="s">
        <v>366</v>
      </c>
      <c r="H22" s="92" t="s">
        <v>576</v>
      </c>
      <c r="I22" s="92" t="s">
        <v>577</v>
      </c>
      <c r="J22" s="92" t="s">
        <v>539</v>
      </c>
      <c r="K22" s="161"/>
      <c r="L22" s="163"/>
      <c r="M22" s="163"/>
      <c r="N22" s="161"/>
      <c r="O22" s="163"/>
      <c r="P22" s="163"/>
      <c r="Q22" s="166" t="s">
        <v>539</v>
      </c>
      <c r="R22" s="162" t="s">
        <v>576</v>
      </c>
      <c r="S22" s="163" t="s">
        <v>577</v>
      </c>
    </row>
    <row r="23" spans="1:19" ht="15.95" customHeight="1">
      <c r="A23" s="338"/>
      <c r="B23" s="335"/>
      <c r="C23" s="114" t="s">
        <v>274</v>
      </c>
      <c r="D23" s="335" t="s">
        <v>1301</v>
      </c>
      <c r="E23" s="336"/>
      <c r="F23" s="337"/>
      <c r="G23" s="106" t="s">
        <v>367</v>
      </c>
      <c r="H23" s="92" t="s">
        <v>578</v>
      </c>
      <c r="I23" s="92" t="s">
        <v>579</v>
      </c>
      <c r="J23" s="92" t="s">
        <v>539</v>
      </c>
      <c r="K23" s="161" t="s">
        <v>539</v>
      </c>
      <c r="L23" s="163" t="s">
        <v>578</v>
      </c>
      <c r="M23" s="163" t="s">
        <v>579</v>
      </c>
      <c r="N23" s="161"/>
      <c r="O23" s="163"/>
      <c r="P23" s="163"/>
      <c r="Q23" s="166"/>
      <c r="R23" s="162"/>
      <c r="S23" s="163"/>
    </row>
    <row r="24" spans="1:19" ht="15.95" customHeight="1">
      <c r="A24" s="96" t="s">
        <v>275</v>
      </c>
      <c r="B24" s="95" t="s">
        <v>0</v>
      </c>
      <c r="C24" s="95" t="s">
        <v>276</v>
      </c>
      <c r="D24" s="95" t="s">
        <v>277</v>
      </c>
      <c r="E24" s="94" t="s">
        <v>1</v>
      </c>
      <c r="F24" s="93" t="s">
        <v>278</v>
      </c>
      <c r="G24" s="106" t="s">
        <v>368</v>
      </c>
      <c r="H24" s="92" t="s">
        <v>580</v>
      </c>
      <c r="I24" s="92" t="s">
        <v>581</v>
      </c>
      <c r="J24" s="92" t="s">
        <v>539</v>
      </c>
      <c r="K24" s="161"/>
      <c r="L24" s="163"/>
      <c r="M24" s="163"/>
      <c r="N24" s="161"/>
      <c r="O24" s="163"/>
      <c r="P24" s="163"/>
    </row>
    <row r="25" spans="1:19" ht="15.95" customHeight="1">
      <c r="A25" s="91" t="s">
        <v>598</v>
      </c>
      <c r="B25" s="134" t="s">
        <v>539</v>
      </c>
      <c r="C25" s="168" t="s">
        <v>540</v>
      </c>
      <c r="D25" s="168" t="s">
        <v>541</v>
      </c>
      <c r="E25" s="15" t="s">
        <v>10</v>
      </c>
      <c r="F25" s="18">
        <v>23</v>
      </c>
      <c r="G25" s="106" t="s">
        <v>369</v>
      </c>
      <c r="H25" s="92" t="s">
        <v>582</v>
      </c>
      <c r="I25" s="92" t="s">
        <v>583</v>
      </c>
      <c r="J25" s="92" t="s">
        <v>539</v>
      </c>
      <c r="K25" s="161"/>
      <c r="L25" s="163"/>
      <c r="M25" s="163"/>
      <c r="N25" s="161"/>
      <c r="O25" s="163"/>
      <c r="P25" s="163"/>
      <c r="Q25" s="166" t="s">
        <v>539</v>
      </c>
      <c r="R25" s="162" t="s">
        <v>582</v>
      </c>
      <c r="S25" s="163" t="s">
        <v>583</v>
      </c>
    </row>
    <row r="26" spans="1:19" ht="15.95" customHeight="1">
      <c r="A26" s="91" t="s">
        <v>348</v>
      </c>
      <c r="B26" s="134" t="s">
        <v>539</v>
      </c>
      <c r="C26" s="168" t="s">
        <v>546</v>
      </c>
      <c r="D26" s="168" t="s">
        <v>547</v>
      </c>
      <c r="E26" s="19" t="s">
        <v>35</v>
      </c>
      <c r="F26" s="29">
        <v>59.8</v>
      </c>
      <c r="G26" s="106" t="s">
        <v>370</v>
      </c>
      <c r="H26" s="92" t="s">
        <v>584</v>
      </c>
      <c r="I26" s="92" t="s">
        <v>585</v>
      </c>
      <c r="J26" s="92" t="s">
        <v>539</v>
      </c>
      <c r="K26" s="161"/>
      <c r="L26" s="163"/>
      <c r="M26" s="163"/>
      <c r="N26" s="161" t="s">
        <v>539</v>
      </c>
      <c r="O26" s="163" t="s">
        <v>584</v>
      </c>
      <c r="P26" s="163" t="s">
        <v>585</v>
      </c>
      <c r="Q26" s="166"/>
      <c r="R26" s="162"/>
      <c r="S26" s="163"/>
    </row>
    <row r="27" spans="1:19" ht="15.95" customHeight="1">
      <c r="A27" s="91" t="s">
        <v>349</v>
      </c>
      <c r="B27" s="134" t="s">
        <v>539</v>
      </c>
      <c r="C27" s="168" t="s">
        <v>550</v>
      </c>
      <c r="D27" s="168" t="s">
        <v>551</v>
      </c>
      <c r="E27" s="15" t="s">
        <v>37</v>
      </c>
      <c r="F27" s="18">
        <v>22</v>
      </c>
      <c r="G27" s="106" t="s">
        <v>371</v>
      </c>
      <c r="H27" s="92" t="s">
        <v>586</v>
      </c>
      <c r="I27" s="92" t="s">
        <v>587</v>
      </c>
      <c r="J27" s="92" t="s">
        <v>539</v>
      </c>
      <c r="K27" s="161"/>
      <c r="L27" s="163"/>
      <c r="M27" s="163"/>
      <c r="N27" s="161" t="s">
        <v>539</v>
      </c>
      <c r="O27" s="163" t="s">
        <v>586</v>
      </c>
      <c r="P27" s="163" t="s">
        <v>587</v>
      </c>
      <c r="Q27" s="166"/>
      <c r="R27" s="162"/>
      <c r="S27" s="163"/>
    </row>
    <row r="28" spans="1:19" ht="15.95" customHeight="1">
      <c r="A28" s="91" t="s">
        <v>350</v>
      </c>
      <c r="B28" s="134" t="s">
        <v>539</v>
      </c>
      <c r="C28" s="168" t="s">
        <v>560</v>
      </c>
      <c r="D28" s="168" t="s">
        <v>561</v>
      </c>
      <c r="E28" s="15" t="s">
        <v>38</v>
      </c>
      <c r="F28" s="18">
        <v>35</v>
      </c>
      <c r="G28" s="106" t="s">
        <v>372</v>
      </c>
      <c r="H28" s="92" t="s">
        <v>588</v>
      </c>
      <c r="I28" s="92" t="s">
        <v>589</v>
      </c>
      <c r="J28" s="92" t="s">
        <v>539</v>
      </c>
      <c r="K28" s="161"/>
      <c r="L28" s="163"/>
      <c r="M28" s="163"/>
      <c r="N28" s="161"/>
      <c r="O28" s="163"/>
      <c r="P28" s="163"/>
      <c r="Q28" s="166" t="s">
        <v>539</v>
      </c>
      <c r="R28" s="162" t="s">
        <v>588</v>
      </c>
      <c r="S28" s="163" t="s">
        <v>589</v>
      </c>
    </row>
    <row r="29" spans="1:19" ht="15.95" customHeight="1">
      <c r="A29" s="91" t="s">
        <v>351</v>
      </c>
      <c r="B29" s="134" t="s">
        <v>539</v>
      </c>
      <c r="C29" s="168" t="s">
        <v>568</v>
      </c>
      <c r="D29" s="168" t="s">
        <v>569</v>
      </c>
      <c r="E29" s="15" t="s">
        <v>39</v>
      </c>
      <c r="F29" s="18">
        <v>35</v>
      </c>
      <c r="G29" s="106" t="s">
        <v>373</v>
      </c>
      <c r="H29" s="92" t="s">
        <v>590</v>
      </c>
      <c r="I29" s="92" t="s">
        <v>591</v>
      </c>
      <c r="J29" s="92" t="s">
        <v>539</v>
      </c>
      <c r="K29" s="161"/>
      <c r="L29" s="163"/>
      <c r="M29" s="163"/>
      <c r="N29" s="161" t="s">
        <v>539</v>
      </c>
      <c r="O29" s="163" t="s">
        <v>590</v>
      </c>
      <c r="P29" s="163" t="s">
        <v>591</v>
      </c>
    </row>
    <row r="30" spans="1:19" ht="15.95" customHeight="1">
      <c r="A30" s="91" t="s">
        <v>352</v>
      </c>
      <c r="B30" s="134" t="s">
        <v>539</v>
      </c>
      <c r="C30" s="168" t="s">
        <v>584</v>
      </c>
      <c r="D30" s="168" t="s">
        <v>585</v>
      </c>
      <c r="E30" s="19" t="s">
        <v>40</v>
      </c>
      <c r="F30" s="29">
        <v>35</v>
      </c>
      <c r="G30" s="106" t="s">
        <v>374</v>
      </c>
      <c r="H30" s="92" t="s">
        <v>592</v>
      </c>
      <c r="I30" s="92" t="s">
        <v>593</v>
      </c>
      <c r="J30" s="92" t="s">
        <v>539</v>
      </c>
      <c r="K30" s="161" t="s">
        <v>539</v>
      </c>
      <c r="L30" s="163" t="s">
        <v>592</v>
      </c>
      <c r="M30" s="163" t="s">
        <v>593</v>
      </c>
      <c r="N30" s="161"/>
      <c r="O30" s="163"/>
      <c r="P30" s="163"/>
    </row>
    <row r="31" spans="1:19" ht="15.95" customHeight="1">
      <c r="A31" s="91" t="s">
        <v>353</v>
      </c>
      <c r="B31" s="134" t="s">
        <v>539</v>
      </c>
      <c r="C31" s="168" t="s">
        <v>586</v>
      </c>
      <c r="D31" s="168" t="s">
        <v>587</v>
      </c>
      <c r="E31" s="19" t="s">
        <v>41</v>
      </c>
      <c r="F31" s="29">
        <v>49.8</v>
      </c>
      <c r="G31" s="106" t="s">
        <v>375</v>
      </c>
      <c r="H31" s="92" t="s">
        <v>594</v>
      </c>
      <c r="I31" s="92" t="s">
        <v>595</v>
      </c>
      <c r="J31" s="92" t="s">
        <v>539</v>
      </c>
      <c r="K31" s="161"/>
      <c r="L31" s="163"/>
      <c r="M31" s="163"/>
      <c r="N31" s="161" t="s">
        <v>539</v>
      </c>
      <c r="O31" s="163" t="s">
        <v>594</v>
      </c>
      <c r="P31" s="163" t="s">
        <v>595</v>
      </c>
    </row>
    <row r="32" spans="1:19" ht="15.95" customHeight="1">
      <c r="A32" s="91" t="s">
        <v>354</v>
      </c>
      <c r="B32" s="134" t="s">
        <v>539</v>
      </c>
      <c r="C32" s="168" t="s">
        <v>590</v>
      </c>
      <c r="D32" s="168" t="s">
        <v>591</v>
      </c>
      <c r="E32" s="15" t="s">
        <v>42</v>
      </c>
      <c r="F32" s="18">
        <v>27.9</v>
      </c>
      <c r="G32" s="106" t="s">
        <v>376</v>
      </c>
      <c r="H32" s="92" t="s">
        <v>596</v>
      </c>
      <c r="I32" s="92" t="s">
        <v>597</v>
      </c>
      <c r="J32" s="92" t="s">
        <v>539</v>
      </c>
      <c r="K32" s="161" t="s">
        <v>539</v>
      </c>
      <c r="L32" s="167" t="s">
        <v>596</v>
      </c>
      <c r="M32" s="167" t="s">
        <v>597</v>
      </c>
    </row>
    <row r="33" spans="1:20" ht="15.95" customHeight="1">
      <c r="A33" s="91" t="s">
        <v>355</v>
      </c>
      <c r="B33" s="134" t="s">
        <v>539</v>
      </c>
      <c r="C33" s="168" t="s">
        <v>594</v>
      </c>
      <c r="D33" s="168" t="s">
        <v>595</v>
      </c>
      <c r="E33" s="63" t="s">
        <v>212</v>
      </c>
      <c r="F33" s="62">
        <f>SUM(F25:F32)</f>
        <v>287.5</v>
      </c>
    </row>
    <row r="34" spans="1:20" s="84" customFormat="1" ht="20.100000000000001" customHeight="1">
      <c r="A34" s="339" t="s">
        <v>602</v>
      </c>
      <c r="B34" s="340"/>
      <c r="C34" s="340"/>
      <c r="D34" s="341"/>
      <c r="E34" s="342">
        <f>F33*A33</f>
        <v>2587.5</v>
      </c>
      <c r="F34" s="343"/>
      <c r="G34" s="135"/>
      <c r="H34" s="146"/>
      <c r="I34" s="146"/>
      <c r="J34" s="146"/>
      <c r="K34" s="170"/>
      <c r="L34" s="170"/>
      <c r="M34" s="170"/>
      <c r="N34" s="170"/>
      <c r="O34" s="170"/>
      <c r="P34" s="170"/>
      <c r="Q34" s="170"/>
      <c r="R34" s="170"/>
      <c r="S34" s="146"/>
      <c r="T34" s="146"/>
    </row>
    <row r="35" spans="1:20" ht="15.95" customHeight="1"/>
    <row r="36" spans="1:20" ht="15.95" customHeight="1"/>
    <row r="37" spans="1:20" ht="15.95" customHeight="1"/>
    <row r="38" spans="1:20" ht="50.1" customHeight="1">
      <c r="A38" s="330" t="s">
        <v>459</v>
      </c>
      <c r="B38" s="331"/>
      <c r="C38" s="331"/>
      <c r="D38" s="331"/>
      <c r="E38" s="331"/>
      <c r="F38" s="332"/>
    </row>
    <row r="39" spans="1:20" ht="15.95" customHeight="1">
      <c r="A39" s="333" t="s">
        <v>271</v>
      </c>
      <c r="B39" s="334"/>
      <c r="C39" s="335" t="s">
        <v>532</v>
      </c>
      <c r="D39" s="335"/>
      <c r="E39" s="336"/>
      <c r="F39" s="337"/>
    </row>
    <row r="40" spans="1:20" ht="15.95" customHeight="1">
      <c r="A40" s="338" t="s">
        <v>272</v>
      </c>
      <c r="B40" s="335"/>
      <c r="C40" s="114" t="s">
        <v>273</v>
      </c>
      <c r="D40" s="335"/>
      <c r="E40" s="336"/>
      <c r="F40" s="337"/>
    </row>
    <row r="41" spans="1:20" ht="15.95" customHeight="1">
      <c r="A41" s="338"/>
      <c r="B41" s="335"/>
      <c r="C41" s="114" t="s">
        <v>274</v>
      </c>
      <c r="D41" s="335" t="s">
        <v>531</v>
      </c>
      <c r="E41" s="336"/>
      <c r="F41" s="337"/>
    </row>
    <row r="42" spans="1:20" ht="15.95" customHeight="1">
      <c r="A42" s="96" t="s">
        <v>275</v>
      </c>
      <c r="B42" s="95" t="s">
        <v>0</v>
      </c>
      <c r="C42" s="95" t="s">
        <v>276</v>
      </c>
      <c r="D42" s="95" t="s">
        <v>277</v>
      </c>
      <c r="E42" s="94" t="s">
        <v>1</v>
      </c>
      <c r="F42" s="93" t="s">
        <v>278</v>
      </c>
    </row>
    <row r="43" spans="1:20" ht="15.95" customHeight="1">
      <c r="A43" s="91" t="s">
        <v>598</v>
      </c>
      <c r="B43" s="134" t="s">
        <v>539</v>
      </c>
      <c r="C43" s="168" t="s">
        <v>542</v>
      </c>
      <c r="D43" s="168" t="s">
        <v>543</v>
      </c>
      <c r="E43" s="90"/>
      <c r="F43" s="74"/>
    </row>
    <row r="44" spans="1:20" ht="15.95" customHeight="1">
      <c r="A44" s="91" t="s">
        <v>348</v>
      </c>
      <c r="B44" s="134" t="s">
        <v>539</v>
      </c>
      <c r="C44" s="168" t="s">
        <v>544</v>
      </c>
      <c r="D44" s="168" t="s">
        <v>545</v>
      </c>
      <c r="E44" s="90"/>
      <c r="F44" s="74"/>
    </row>
    <row r="45" spans="1:20" ht="15.95" customHeight="1">
      <c r="A45" s="91" t="s">
        <v>349</v>
      </c>
      <c r="B45" s="134" t="s">
        <v>539</v>
      </c>
      <c r="C45" s="168" t="s">
        <v>554</v>
      </c>
      <c r="D45" s="168" t="s">
        <v>555</v>
      </c>
      <c r="E45" s="15" t="s">
        <v>10</v>
      </c>
      <c r="F45" s="18">
        <v>23</v>
      </c>
    </row>
    <row r="46" spans="1:20" ht="15.95" customHeight="1">
      <c r="A46" s="91" t="s">
        <v>350</v>
      </c>
      <c r="B46" s="134" t="s">
        <v>539</v>
      </c>
      <c r="C46" s="168" t="s">
        <v>556</v>
      </c>
      <c r="D46" s="168" t="s">
        <v>557</v>
      </c>
      <c r="E46" s="19" t="s">
        <v>33</v>
      </c>
      <c r="F46" s="29">
        <v>35</v>
      </c>
    </row>
    <row r="47" spans="1:20" ht="15.95" customHeight="1">
      <c r="A47" s="91" t="s">
        <v>351</v>
      </c>
      <c r="B47" s="134" t="s">
        <v>539</v>
      </c>
      <c r="C47" s="168" t="s">
        <v>558</v>
      </c>
      <c r="D47" s="168" t="s">
        <v>559</v>
      </c>
      <c r="E47" s="19" t="s">
        <v>34</v>
      </c>
      <c r="F47" s="29">
        <v>59</v>
      </c>
    </row>
    <row r="48" spans="1:20" ht="15.95" customHeight="1">
      <c r="A48" s="91" t="s">
        <v>352</v>
      </c>
      <c r="B48" s="134" t="s">
        <v>539</v>
      </c>
      <c r="C48" s="168" t="s">
        <v>562</v>
      </c>
      <c r="D48" s="168" t="s">
        <v>563</v>
      </c>
      <c r="E48" s="15" t="s">
        <v>37</v>
      </c>
      <c r="F48" s="18">
        <v>22</v>
      </c>
    </row>
    <row r="49" spans="1:20" ht="15.95" customHeight="1">
      <c r="A49" s="91" t="s">
        <v>353</v>
      </c>
      <c r="B49" s="134" t="s">
        <v>539</v>
      </c>
      <c r="C49" s="168" t="s">
        <v>566</v>
      </c>
      <c r="D49" s="168" t="s">
        <v>567</v>
      </c>
      <c r="E49" s="15" t="s">
        <v>38</v>
      </c>
      <c r="F49" s="18">
        <v>35</v>
      </c>
    </row>
    <row r="50" spans="1:20" ht="15.95" customHeight="1">
      <c r="A50" s="91" t="s">
        <v>354</v>
      </c>
      <c r="B50" s="134" t="s">
        <v>539</v>
      </c>
      <c r="C50" s="168" t="s">
        <v>572</v>
      </c>
      <c r="D50" s="168" t="s">
        <v>573</v>
      </c>
      <c r="E50" s="15" t="s">
        <v>39</v>
      </c>
      <c r="F50" s="18">
        <v>35</v>
      </c>
    </row>
    <row r="51" spans="1:20" ht="15.95" customHeight="1">
      <c r="A51" s="91" t="s">
        <v>355</v>
      </c>
      <c r="B51" s="134" t="s">
        <v>539</v>
      </c>
      <c r="C51" s="168" t="s">
        <v>574</v>
      </c>
      <c r="D51" s="168" t="s">
        <v>575</v>
      </c>
      <c r="E51" s="15" t="s">
        <v>42</v>
      </c>
      <c r="F51" s="18">
        <v>27.9</v>
      </c>
    </row>
    <row r="52" spans="1:20" ht="15.95" customHeight="1">
      <c r="A52" s="91" t="s">
        <v>356</v>
      </c>
      <c r="B52" s="134" t="s">
        <v>539</v>
      </c>
      <c r="C52" s="168" t="s">
        <v>576</v>
      </c>
      <c r="D52" s="168" t="s">
        <v>577</v>
      </c>
      <c r="E52" s="90"/>
      <c r="F52" s="74"/>
    </row>
    <row r="53" spans="1:20" ht="15.95" customHeight="1">
      <c r="A53" s="91" t="s">
        <v>357</v>
      </c>
      <c r="B53" s="134" t="s">
        <v>539</v>
      </c>
      <c r="C53" s="168" t="s">
        <v>582</v>
      </c>
      <c r="D53" s="168" t="s">
        <v>583</v>
      </c>
      <c r="E53" s="90"/>
      <c r="F53" s="74"/>
    </row>
    <row r="54" spans="1:20" ht="15.95" customHeight="1">
      <c r="A54" s="91" t="s">
        <v>358</v>
      </c>
      <c r="B54" s="134" t="s">
        <v>539</v>
      </c>
      <c r="C54" s="168" t="s">
        <v>588</v>
      </c>
      <c r="D54" s="168" t="s">
        <v>589</v>
      </c>
      <c r="E54" s="63" t="s">
        <v>212</v>
      </c>
      <c r="F54" s="62">
        <f>SUM(F45:F53)</f>
        <v>236.9</v>
      </c>
    </row>
    <row r="55" spans="1:20" s="84" customFormat="1" ht="20.100000000000001" customHeight="1">
      <c r="A55" s="339" t="s">
        <v>602</v>
      </c>
      <c r="B55" s="340"/>
      <c r="C55" s="340"/>
      <c r="D55" s="341"/>
      <c r="E55" s="342">
        <f>F54*A54</f>
        <v>2842.8</v>
      </c>
      <c r="F55" s="343"/>
      <c r="G55" s="135"/>
      <c r="H55" s="146"/>
      <c r="I55" s="146"/>
      <c r="J55" s="146"/>
      <c r="K55" s="170"/>
      <c r="L55" s="170"/>
      <c r="M55" s="170"/>
      <c r="N55" s="170"/>
      <c r="O55" s="170"/>
      <c r="P55" s="170"/>
      <c r="Q55" s="170"/>
      <c r="R55" s="170"/>
      <c r="S55" s="146"/>
      <c r="T55" s="146"/>
    </row>
    <row r="56" spans="1:20" ht="15.95" customHeight="1"/>
    <row r="57" spans="1:20" ht="15.95" customHeight="1"/>
    <row r="58" spans="1:20" ht="15.95" customHeight="1"/>
    <row r="59" spans="1:20" ht="15.95" customHeight="1">
      <c r="E59" s="79">
        <f>E55+E34+E16</f>
        <v>7523.9</v>
      </c>
    </row>
    <row r="60" spans="1:20" ht="15.95" customHeight="1"/>
    <row r="61" spans="1:20" ht="15.95" customHeight="1"/>
    <row r="62" spans="1:20" ht="15.95" customHeight="1"/>
    <row r="63" spans="1:20" ht="15.95" customHeight="1"/>
    <row r="64" spans="1:20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</sheetData>
  <mergeCells count="25">
    <mergeCell ref="A1:B1"/>
    <mergeCell ref="A2:F2"/>
    <mergeCell ref="A3:B3"/>
    <mergeCell ref="C3:F3"/>
    <mergeCell ref="A4:B5"/>
    <mergeCell ref="D4:F4"/>
    <mergeCell ref="D5:F5"/>
    <mergeCell ref="A16:D16"/>
    <mergeCell ref="E16:F16"/>
    <mergeCell ref="A20:F20"/>
    <mergeCell ref="A21:B21"/>
    <mergeCell ref="C21:F21"/>
    <mergeCell ref="A22:B23"/>
    <mergeCell ref="D22:F22"/>
    <mergeCell ref="D23:F23"/>
    <mergeCell ref="A34:D34"/>
    <mergeCell ref="E34:F34"/>
    <mergeCell ref="A55:D55"/>
    <mergeCell ref="E55:F55"/>
    <mergeCell ref="A38:F38"/>
    <mergeCell ref="A39:B39"/>
    <mergeCell ref="C39:F39"/>
    <mergeCell ref="A40:B41"/>
    <mergeCell ref="D40:F40"/>
    <mergeCell ref="D41:F41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opLeftCell="A28" workbookViewId="0">
      <selection sqref="A1:F62"/>
    </sheetView>
  </sheetViews>
  <sheetFormatPr defaultRowHeight="14.25"/>
  <cols>
    <col min="1" max="1" width="7.625" style="70" customWidth="1"/>
    <col min="2" max="2" width="9.625" style="69" customWidth="1"/>
    <col min="3" max="3" width="12.75" style="69" customWidth="1"/>
    <col min="4" max="4" width="9.625" style="69" customWidth="1"/>
    <col min="5" max="5" width="34.625" style="69" customWidth="1"/>
    <col min="6" max="6" width="13.625" style="69" customWidth="1"/>
    <col min="7" max="7" width="3.5" style="186" bestFit="1" customWidth="1"/>
    <col min="8" max="8" width="12.75" style="187" bestFit="1" customWidth="1"/>
    <col min="9" max="9" width="7.5" style="187" bestFit="1" customWidth="1"/>
    <col min="10" max="10" width="9.5" style="187" bestFit="1" customWidth="1"/>
    <col min="11" max="11" width="9" style="188"/>
    <col min="12" max="12" width="11.25" style="188" bestFit="1" customWidth="1"/>
    <col min="13" max="14" width="9" style="188"/>
    <col min="15" max="15" width="11.25" style="188" bestFit="1" customWidth="1"/>
    <col min="16" max="17" width="9" style="188"/>
    <col min="18" max="18" width="11.625" style="188" customWidth="1"/>
    <col min="19" max="20" width="9" style="188"/>
    <col min="21" max="21" width="9" style="115"/>
  </cols>
  <sheetData>
    <row r="1" spans="1:21" ht="30" customHeight="1">
      <c r="A1" s="329" t="s">
        <v>604</v>
      </c>
      <c r="B1" s="329"/>
      <c r="C1" s="107"/>
      <c r="D1" s="107"/>
      <c r="E1" s="108"/>
      <c r="F1" s="109"/>
    </row>
    <row r="2" spans="1:21" ht="50.1" customHeight="1">
      <c r="A2" s="330" t="s">
        <v>459</v>
      </c>
      <c r="B2" s="331"/>
      <c r="C2" s="331"/>
      <c r="D2" s="331"/>
      <c r="E2" s="331"/>
      <c r="F2" s="332"/>
      <c r="K2" s="187"/>
      <c r="L2" s="189" t="s">
        <v>599</v>
      </c>
      <c r="M2" s="187"/>
      <c r="N2" s="187"/>
      <c r="O2" s="189" t="s">
        <v>600</v>
      </c>
      <c r="P2" s="187"/>
      <c r="Q2" s="187"/>
      <c r="R2" s="189" t="s">
        <v>601</v>
      </c>
      <c r="S2" s="187"/>
    </row>
    <row r="3" spans="1:21" ht="15.95" customHeight="1">
      <c r="A3" s="333" t="s">
        <v>271</v>
      </c>
      <c r="B3" s="334"/>
      <c r="C3" s="335" t="s">
        <v>529</v>
      </c>
      <c r="D3" s="335"/>
      <c r="E3" s="336"/>
      <c r="F3" s="337"/>
      <c r="G3" s="186" t="s">
        <v>598</v>
      </c>
      <c r="H3" s="183" t="s">
        <v>700</v>
      </c>
      <c r="I3" s="183" t="s">
        <v>609</v>
      </c>
      <c r="J3" s="183" t="s">
        <v>605</v>
      </c>
      <c r="K3" s="187"/>
      <c r="L3" s="189"/>
      <c r="M3" s="187"/>
      <c r="N3" s="181" t="s">
        <v>605</v>
      </c>
      <c r="O3" s="182">
        <v>10410315306</v>
      </c>
      <c r="P3" s="182" t="s">
        <v>609</v>
      </c>
      <c r="Q3" s="187"/>
      <c r="R3" s="189"/>
      <c r="S3" s="187"/>
    </row>
    <row r="4" spans="1:21" ht="15.95" customHeight="1">
      <c r="A4" s="338" t="s">
        <v>272</v>
      </c>
      <c r="B4" s="335"/>
      <c r="C4" s="114" t="s">
        <v>273</v>
      </c>
      <c r="D4" s="335"/>
      <c r="E4" s="336"/>
      <c r="F4" s="337"/>
      <c r="G4" s="186" t="s">
        <v>348</v>
      </c>
      <c r="H4" s="183" t="s">
        <v>701</v>
      </c>
      <c r="I4" s="183" t="s">
        <v>635</v>
      </c>
      <c r="J4" s="183" t="s">
        <v>605</v>
      </c>
      <c r="K4" s="187"/>
      <c r="L4" s="189"/>
      <c r="M4" s="187"/>
      <c r="N4" s="181"/>
      <c r="O4" s="182"/>
      <c r="P4" s="182"/>
      <c r="Q4" s="166" t="s">
        <v>605</v>
      </c>
      <c r="R4" s="184">
        <v>10410315606</v>
      </c>
      <c r="S4" s="182" t="s">
        <v>635</v>
      </c>
    </row>
    <row r="5" spans="1:21" ht="15.95" customHeight="1">
      <c r="A5" s="338"/>
      <c r="B5" s="335"/>
      <c r="C5" s="114" t="s">
        <v>274</v>
      </c>
      <c r="D5" s="335" t="s">
        <v>521</v>
      </c>
      <c r="E5" s="336"/>
      <c r="F5" s="337"/>
      <c r="G5" s="186" t="s">
        <v>349</v>
      </c>
      <c r="H5" s="183" t="s">
        <v>702</v>
      </c>
      <c r="I5" s="183" t="s">
        <v>628</v>
      </c>
      <c r="J5" s="183" t="s">
        <v>605</v>
      </c>
      <c r="K5" s="187"/>
      <c r="L5" s="189"/>
      <c r="M5" s="187"/>
      <c r="N5" s="181"/>
      <c r="O5" s="182"/>
      <c r="P5" s="182"/>
      <c r="Q5" s="166" t="s">
        <v>605</v>
      </c>
      <c r="R5" s="184">
        <v>10810215301</v>
      </c>
      <c r="S5" s="190" t="s">
        <v>628</v>
      </c>
    </row>
    <row r="6" spans="1:21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186" t="s">
        <v>350</v>
      </c>
      <c r="H6" s="183" t="s">
        <v>703</v>
      </c>
      <c r="I6" s="183" t="s">
        <v>629</v>
      </c>
      <c r="J6" s="183" t="s">
        <v>605</v>
      </c>
      <c r="K6" s="187"/>
      <c r="L6" s="189"/>
      <c r="M6" s="187"/>
      <c r="N6" s="181"/>
      <c r="O6" s="182"/>
      <c r="P6" s="182"/>
      <c r="Q6" s="166" t="s">
        <v>605</v>
      </c>
      <c r="R6" s="184">
        <v>10810215302</v>
      </c>
      <c r="S6" s="190" t="s">
        <v>629</v>
      </c>
    </row>
    <row r="7" spans="1:21" ht="15.95" customHeight="1">
      <c r="A7" s="91"/>
      <c r="B7" s="113"/>
      <c r="C7" s="113"/>
      <c r="D7" s="113"/>
      <c r="E7" s="15" t="s">
        <v>10</v>
      </c>
      <c r="F7" s="18">
        <v>23</v>
      </c>
      <c r="G7" s="186" t="s">
        <v>351</v>
      </c>
      <c r="H7" s="183" t="s">
        <v>704</v>
      </c>
      <c r="I7" s="183" t="s">
        <v>630</v>
      </c>
      <c r="J7" s="183" t="s">
        <v>605</v>
      </c>
      <c r="K7" s="187"/>
      <c r="L7" s="189"/>
      <c r="M7" s="187"/>
      <c r="N7" s="181"/>
      <c r="O7" s="182"/>
      <c r="P7" s="182"/>
      <c r="Q7" s="166" t="s">
        <v>605</v>
      </c>
      <c r="R7" s="184">
        <v>10810215303</v>
      </c>
      <c r="S7" s="190" t="s">
        <v>630</v>
      </c>
    </row>
    <row r="8" spans="1:21" ht="15.95" customHeight="1">
      <c r="A8" s="91"/>
      <c r="B8" s="113"/>
      <c r="C8" s="113"/>
      <c r="D8" s="113"/>
      <c r="E8" s="19" t="s">
        <v>36</v>
      </c>
      <c r="F8" s="29">
        <v>34</v>
      </c>
      <c r="G8" s="186" t="s">
        <v>352</v>
      </c>
      <c r="H8" s="183" t="s">
        <v>705</v>
      </c>
      <c r="I8" s="183" t="s">
        <v>610</v>
      </c>
      <c r="J8" s="183" t="s">
        <v>605</v>
      </c>
      <c r="K8" s="187"/>
      <c r="L8" s="189"/>
      <c r="M8" s="187"/>
      <c r="N8" s="181" t="s">
        <v>605</v>
      </c>
      <c r="O8" s="182">
        <v>10810215304</v>
      </c>
      <c r="P8" s="190" t="s">
        <v>610</v>
      </c>
      <c r="Q8" s="166"/>
      <c r="R8" s="184"/>
      <c r="S8" s="190"/>
    </row>
    <row r="9" spans="1:21" ht="15.95" customHeight="1">
      <c r="A9" s="91"/>
      <c r="B9" s="113"/>
      <c r="C9" s="113"/>
      <c r="D9" s="113"/>
      <c r="E9" s="15" t="s">
        <v>37</v>
      </c>
      <c r="F9" s="18">
        <v>22</v>
      </c>
      <c r="G9" s="186" t="s">
        <v>353</v>
      </c>
      <c r="H9" s="183" t="s">
        <v>706</v>
      </c>
      <c r="I9" s="183" t="s">
        <v>611</v>
      </c>
      <c r="J9" s="183" t="s">
        <v>605</v>
      </c>
      <c r="K9" s="187"/>
      <c r="L9" s="189"/>
      <c r="M9" s="187"/>
      <c r="N9" s="181" t="s">
        <v>605</v>
      </c>
      <c r="O9" s="182">
        <v>10810215305</v>
      </c>
      <c r="P9" s="190" t="s">
        <v>611</v>
      </c>
      <c r="Q9" s="166"/>
      <c r="R9" s="184"/>
      <c r="S9" s="190"/>
    </row>
    <row r="10" spans="1:21" ht="15.95" customHeight="1">
      <c r="A10" s="91" t="s">
        <v>598</v>
      </c>
      <c r="B10" s="134" t="s">
        <v>605</v>
      </c>
      <c r="C10" s="171">
        <v>10810215306</v>
      </c>
      <c r="D10" s="172" t="s">
        <v>606</v>
      </c>
      <c r="E10" s="15" t="s">
        <v>38</v>
      </c>
      <c r="F10" s="18">
        <v>35</v>
      </c>
      <c r="G10" s="186" t="s">
        <v>354</v>
      </c>
      <c r="H10" s="183" t="s">
        <v>707</v>
      </c>
      <c r="I10" s="183" t="s">
        <v>606</v>
      </c>
      <c r="J10" s="183" t="s">
        <v>605</v>
      </c>
      <c r="K10" s="181" t="s">
        <v>605</v>
      </c>
      <c r="L10" s="182">
        <v>10810215306</v>
      </c>
      <c r="M10" s="190" t="s">
        <v>606</v>
      </c>
      <c r="N10" s="181"/>
      <c r="O10" s="182"/>
      <c r="P10" s="190"/>
      <c r="Q10" s="166"/>
      <c r="R10" s="184"/>
      <c r="S10" s="190"/>
    </row>
    <row r="11" spans="1:21" ht="15.95" customHeight="1">
      <c r="A11" s="91" t="s">
        <v>348</v>
      </c>
      <c r="B11" s="134" t="s">
        <v>605</v>
      </c>
      <c r="C11" s="171">
        <v>10810215315</v>
      </c>
      <c r="D11" s="172" t="s">
        <v>607</v>
      </c>
      <c r="E11" s="15" t="s">
        <v>39</v>
      </c>
      <c r="F11" s="18">
        <v>35</v>
      </c>
      <c r="G11" s="186" t="s">
        <v>355</v>
      </c>
      <c r="H11" s="183" t="s">
        <v>708</v>
      </c>
      <c r="I11" s="183" t="s">
        <v>612</v>
      </c>
      <c r="J11" s="183" t="s">
        <v>605</v>
      </c>
      <c r="K11" s="181"/>
      <c r="L11" s="182"/>
      <c r="M11" s="190"/>
      <c r="N11" s="181" t="s">
        <v>605</v>
      </c>
      <c r="O11" s="182">
        <v>10810215307</v>
      </c>
      <c r="P11" s="190" t="s">
        <v>612</v>
      </c>
      <c r="Q11" s="166"/>
      <c r="R11" s="184"/>
      <c r="S11" s="190"/>
    </row>
    <row r="12" spans="1:21" ht="15.95" customHeight="1">
      <c r="A12" s="91" t="s">
        <v>349</v>
      </c>
      <c r="B12" s="134" t="s">
        <v>605</v>
      </c>
      <c r="C12" s="171">
        <v>10810215323</v>
      </c>
      <c r="D12" s="172" t="s">
        <v>608</v>
      </c>
      <c r="E12" s="19" t="s">
        <v>40</v>
      </c>
      <c r="F12" s="29">
        <v>35</v>
      </c>
      <c r="G12" s="186" t="s">
        <v>356</v>
      </c>
      <c r="H12" s="183" t="s">
        <v>709</v>
      </c>
      <c r="I12" s="183" t="s">
        <v>613</v>
      </c>
      <c r="J12" s="183" t="s">
        <v>605</v>
      </c>
      <c r="K12" s="181"/>
      <c r="L12" s="182"/>
      <c r="M12" s="190"/>
      <c r="N12" s="181" t="s">
        <v>605</v>
      </c>
      <c r="O12" s="182">
        <v>10810215308</v>
      </c>
      <c r="P12" s="190" t="s">
        <v>613</v>
      </c>
      <c r="Q12" s="166"/>
      <c r="R12" s="184"/>
      <c r="S12" s="190"/>
    </row>
    <row r="13" spans="1:21" ht="15.95" customHeight="1">
      <c r="A13" s="91"/>
      <c r="B13" s="90"/>
      <c r="C13" s="173"/>
      <c r="D13" s="173"/>
      <c r="E13" s="19" t="s">
        <v>41</v>
      </c>
      <c r="F13" s="29">
        <v>49.8</v>
      </c>
      <c r="G13" s="186" t="s">
        <v>357</v>
      </c>
      <c r="H13" s="183" t="s">
        <v>710</v>
      </c>
      <c r="I13" s="183" t="s">
        <v>614</v>
      </c>
      <c r="J13" s="183" t="s">
        <v>605</v>
      </c>
      <c r="K13" s="181"/>
      <c r="L13" s="182"/>
      <c r="M13" s="190"/>
      <c r="N13" s="181" t="s">
        <v>605</v>
      </c>
      <c r="O13" s="182">
        <v>10810215309</v>
      </c>
      <c r="P13" s="190" t="s">
        <v>614</v>
      </c>
      <c r="Q13" s="166"/>
      <c r="R13" s="184"/>
      <c r="S13" s="190"/>
    </row>
    <row r="14" spans="1:21" ht="15.95" customHeight="1">
      <c r="A14" s="91"/>
      <c r="B14" s="90"/>
      <c r="C14" s="90"/>
      <c r="D14" s="90"/>
      <c r="E14" s="15" t="s">
        <v>42</v>
      </c>
      <c r="F14" s="18">
        <v>27.9</v>
      </c>
      <c r="G14" s="186" t="s">
        <v>358</v>
      </c>
      <c r="H14" s="183" t="s">
        <v>711</v>
      </c>
      <c r="I14" s="183" t="s">
        <v>615</v>
      </c>
      <c r="J14" s="183" t="s">
        <v>605</v>
      </c>
      <c r="K14" s="181"/>
      <c r="L14" s="182"/>
      <c r="M14" s="190"/>
      <c r="N14" s="181" t="s">
        <v>605</v>
      </c>
      <c r="O14" s="182">
        <v>10810215310</v>
      </c>
      <c r="P14" s="190" t="s">
        <v>615</v>
      </c>
      <c r="Q14" s="166"/>
      <c r="R14" s="184"/>
      <c r="S14" s="190"/>
    </row>
    <row r="15" spans="1:21" ht="15.95" customHeight="1">
      <c r="A15" s="91"/>
      <c r="B15" s="90"/>
      <c r="C15" s="90"/>
      <c r="D15" s="90"/>
      <c r="E15" s="63" t="s">
        <v>212</v>
      </c>
      <c r="F15" s="62">
        <f>SUM(F7:F14)</f>
        <v>261.7</v>
      </c>
      <c r="G15" s="186" t="s">
        <v>359</v>
      </c>
      <c r="H15" s="183" t="s">
        <v>712</v>
      </c>
      <c r="I15" s="183" t="s">
        <v>616</v>
      </c>
      <c r="J15" s="183" t="s">
        <v>605</v>
      </c>
      <c r="K15" s="181"/>
      <c r="L15" s="182"/>
      <c r="M15" s="190"/>
      <c r="N15" s="181" t="s">
        <v>605</v>
      </c>
      <c r="O15" s="182">
        <v>10810215311</v>
      </c>
      <c r="P15" s="190" t="s">
        <v>616</v>
      </c>
      <c r="Q15" s="166"/>
      <c r="R15" s="184"/>
      <c r="S15" s="190"/>
    </row>
    <row r="16" spans="1:21" s="84" customFormat="1" ht="20.100000000000001" customHeight="1">
      <c r="A16" s="339" t="s">
        <v>602</v>
      </c>
      <c r="B16" s="340"/>
      <c r="C16" s="340"/>
      <c r="D16" s="341"/>
      <c r="E16" s="342">
        <f>F15*A12</f>
        <v>785.09999999999991</v>
      </c>
      <c r="F16" s="343"/>
      <c r="G16" s="186" t="s">
        <v>360</v>
      </c>
      <c r="H16" s="183" t="s">
        <v>713</v>
      </c>
      <c r="I16" s="183" t="s">
        <v>617</v>
      </c>
      <c r="J16" s="183" t="s">
        <v>605</v>
      </c>
      <c r="K16" s="181"/>
      <c r="L16" s="182"/>
      <c r="M16" s="190"/>
      <c r="N16" s="181" t="s">
        <v>605</v>
      </c>
      <c r="O16" s="182">
        <v>10810215312</v>
      </c>
      <c r="P16" s="190" t="s">
        <v>617</v>
      </c>
      <c r="Q16" s="166"/>
      <c r="R16" s="184"/>
      <c r="S16" s="190"/>
      <c r="T16" s="191"/>
      <c r="U16" s="185"/>
    </row>
    <row r="17" spans="1:19" ht="15.95" customHeight="1">
      <c r="G17" s="186" t="s">
        <v>361</v>
      </c>
      <c r="H17" s="183" t="s">
        <v>714</v>
      </c>
      <c r="I17" s="183" t="s">
        <v>618</v>
      </c>
      <c r="J17" s="183" t="s">
        <v>605</v>
      </c>
      <c r="K17" s="181"/>
      <c r="L17" s="182"/>
      <c r="M17" s="190"/>
      <c r="N17" s="181" t="s">
        <v>605</v>
      </c>
      <c r="O17" s="182">
        <v>10810215313</v>
      </c>
      <c r="P17" s="190" t="s">
        <v>618</v>
      </c>
      <c r="Q17" s="166"/>
      <c r="R17" s="184"/>
      <c r="S17" s="190"/>
    </row>
    <row r="18" spans="1:19" ht="15.95" customHeight="1">
      <c r="G18" s="186" t="s">
        <v>362</v>
      </c>
      <c r="H18" s="183" t="s">
        <v>715</v>
      </c>
      <c r="I18" s="183" t="s">
        <v>607</v>
      </c>
      <c r="J18" s="183" t="s">
        <v>605</v>
      </c>
      <c r="K18" s="181" t="s">
        <v>605</v>
      </c>
      <c r="L18" s="182">
        <v>10810215315</v>
      </c>
      <c r="M18" s="190" t="s">
        <v>607</v>
      </c>
      <c r="N18" s="181"/>
      <c r="O18" s="182"/>
      <c r="P18" s="190"/>
      <c r="Q18" s="166"/>
      <c r="R18" s="184"/>
      <c r="S18" s="190"/>
    </row>
    <row r="19" spans="1:19" ht="15.95" customHeight="1">
      <c r="G19" s="186" t="s">
        <v>363</v>
      </c>
      <c r="H19" s="183" t="s">
        <v>716</v>
      </c>
      <c r="I19" s="183" t="s">
        <v>631</v>
      </c>
      <c r="J19" s="183" t="s">
        <v>605</v>
      </c>
      <c r="K19" s="181"/>
      <c r="L19" s="182"/>
      <c r="M19" s="190"/>
      <c r="N19" s="181"/>
      <c r="O19" s="182"/>
      <c r="P19" s="190"/>
      <c r="Q19" s="166" t="s">
        <v>605</v>
      </c>
      <c r="R19" s="184">
        <v>10810215316</v>
      </c>
      <c r="S19" s="190" t="s">
        <v>631</v>
      </c>
    </row>
    <row r="20" spans="1:19" ht="50.1" customHeight="1">
      <c r="A20" s="330" t="s">
        <v>459</v>
      </c>
      <c r="B20" s="331"/>
      <c r="C20" s="331"/>
      <c r="D20" s="331"/>
      <c r="E20" s="331"/>
      <c r="F20" s="332"/>
      <c r="G20" s="186" t="s">
        <v>364</v>
      </c>
      <c r="H20" s="183" t="s">
        <v>717</v>
      </c>
      <c r="I20" s="183" t="s">
        <v>632</v>
      </c>
      <c r="J20" s="183" t="s">
        <v>605</v>
      </c>
      <c r="K20" s="181"/>
      <c r="L20" s="182"/>
      <c r="M20" s="190"/>
      <c r="N20" s="181"/>
      <c r="O20" s="182"/>
      <c r="P20" s="190"/>
      <c r="Q20" s="166" t="s">
        <v>605</v>
      </c>
      <c r="R20" s="184">
        <v>10810215317</v>
      </c>
      <c r="S20" s="190" t="s">
        <v>632</v>
      </c>
    </row>
    <row r="21" spans="1:19" ht="15.95" customHeight="1">
      <c r="A21" s="333" t="s">
        <v>271</v>
      </c>
      <c r="B21" s="334"/>
      <c r="C21" s="335" t="s">
        <v>530</v>
      </c>
      <c r="D21" s="335"/>
      <c r="E21" s="336"/>
      <c r="F21" s="337"/>
      <c r="G21" s="186" t="s">
        <v>365</v>
      </c>
      <c r="H21" s="183" t="s">
        <v>718</v>
      </c>
      <c r="I21" s="183" t="s">
        <v>633</v>
      </c>
      <c r="J21" s="183" t="s">
        <v>605</v>
      </c>
      <c r="K21" s="181"/>
      <c r="L21" s="182"/>
      <c r="M21" s="190"/>
      <c r="N21" s="181"/>
      <c r="O21" s="182"/>
      <c r="P21" s="190"/>
      <c r="Q21" s="166" t="s">
        <v>605</v>
      </c>
      <c r="R21" s="184">
        <v>10810215318</v>
      </c>
      <c r="S21" s="190" t="s">
        <v>633</v>
      </c>
    </row>
    <row r="22" spans="1:19" ht="15.95" customHeight="1">
      <c r="A22" s="338" t="s">
        <v>272</v>
      </c>
      <c r="B22" s="335"/>
      <c r="C22" s="114" t="s">
        <v>273</v>
      </c>
      <c r="D22" s="335"/>
      <c r="E22" s="336"/>
      <c r="F22" s="337"/>
      <c r="G22" s="186" t="s">
        <v>366</v>
      </c>
      <c r="H22" s="183" t="s">
        <v>719</v>
      </c>
      <c r="I22" s="183" t="s">
        <v>619</v>
      </c>
      <c r="J22" s="183" t="s">
        <v>605</v>
      </c>
      <c r="K22" s="181"/>
      <c r="L22" s="182"/>
      <c r="M22" s="190"/>
      <c r="N22" s="181" t="s">
        <v>605</v>
      </c>
      <c r="O22" s="182">
        <v>10810215319</v>
      </c>
      <c r="P22" s="190" t="s">
        <v>619</v>
      </c>
      <c r="Q22" s="166"/>
      <c r="R22" s="184"/>
      <c r="S22" s="190"/>
    </row>
    <row r="23" spans="1:19" ht="15.95" customHeight="1">
      <c r="A23" s="338"/>
      <c r="B23" s="335"/>
      <c r="C23" s="114" t="s">
        <v>274</v>
      </c>
      <c r="D23" s="335" t="s">
        <v>1301</v>
      </c>
      <c r="E23" s="336"/>
      <c r="F23" s="337"/>
      <c r="G23" s="186" t="s">
        <v>367</v>
      </c>
      <c r="H23" s="183" t="s">
        <v>720</v>
      </c>
      <c r="I23" s="183" t="s">
        <v>620</v>
      </c>
      <c r="J23" s="183" t="s">
        <v>605</v>
      </c>
      <c r="K23" s="181"/>
      <c r="L23" s="182"/>
      <c r="M23" s="190"/>
      <c r="N23" s="181" t="s">
        <v>605</v>
      </c>
      <c r="O23" s="182">
        <v>10810215320</v>
      </c>
      <c r="P23" s="190" t="s">
        <v>620</v>
      </c>
      <c r="Q23" s="166"/>
      <c r="R23" s="184"/>
      <c r="S23" s="190"/>
    </row>
    <row r="24" spans="1:19" ht="15.95" customHeight="1">
      <c r="A24" s="96" t="s">
        <v>275</v>
      </c>
      <c r="B24" s="95" t="s">
        <v>0</v>
      </c>
      <c r="C24" s="95" t="s">
        <v>276</v>
      </c>
      <c r="D24" s="95" t="s">
        <v>277</v>
      </c>
      <c r="E24" s="94" t="s">
        <v>1</v>
      </c>
      <c r="F24" s="93" t="s">
        <v>278</v>
      </c>
      <c r="G24" s="186" t="s">
        <v>368</v>
      </c>
      <c r="H24" s="183" t="s">
        <v>721</v>
      </c>
      <c r="I24" s="183" t="s">
        <v>621</v>
      </c>
      <c r="J24" s="183" t="s">
        <v>605</v>
      </c>
      <c r="K24" s="181"/>
      <c r="L24" s="182"/>
      <c r="M24" s="190"/>
      <c r="N24" s="181" t="s">
        <v>605</v>
      </c>
      <c r="O24" s="182">
        <v>10810215321</v>
      </c>
      <c r="P24" s="190" t="s">
        <v>621</v>
      </c>
      <c r="Q24" s="166"/>
      <c r="R24" s="184"/>
      <c r="S24" s="190"/>
    </row>
    <row r="25" spans="1:19" ht="15.95" customHeight="1">
      <c r="A25" s="91" t="s">
        <v>598</v>
      </c>
      <c r="B25" s="134" t="s">
        <v>605</v>
      </c>
      <c r="C25" s="171">
        <v>10410315306</v>
      </c>
      <c r="D25" s="171" t="s">
        <v>609</v>
      </c>
      <c r="E25" s="90"/>
      <c r="F25" s="74"/>
      <c r="G25" s="186" t="s">
        <v>369</v>
      </c>
      <c r="H25" s="183" t="s">
        <v>722</v>
      </c>
      <c r="I25" s="183" t="s">
        <v>622</v>
      </c>
      <c r="J25" s="183" t="s">
        <v>605</v>
      </c>
      <c r="K25" s="181"/>
      <c r="L25" s="182"/>
      <c r="M25" s="190"/>
      <c r="N25" s="181" t="s">
        <v>605</v>
      </c>
      <c r="O25" s="182">
        <v>10810215322</v>
      </c>
      <c r="P25" s="190" t="s">
        <v>622</v>
      </c>
      <c r="Q25" s="166"/>
      <c r="R25" s="184"/>
      <c r="S25" s="190"/>
    </row>
    <row r="26" spans="1:19" ht="15.95" customHeight="1">
      <c r="A26" s="91" t="s">
        <v>348</v>
      </c>
      <c r="B26" s="134" t="s">
        <v>605</v>
      </c>
      <c r="C26" s="171">
        <v>10810215304</v>
      </c>
      <c r="D26" s="174" t="s">
        <v>610</v>
      </c>
      <c r="E26" s="90"/>
      <c r="F26" s="74"/>
      <c r="G26" s="186" t="s">
        <v>370</v>
      </c>
      <c r="H26" s="183" t="s">
        <v>723</v>
      </c>
      <c r="I26" s="183" t="s">
        <v>608</v>
      </c>
      <c r="J26" s="183" t="s">
        <v>605</v>
      </c>
      <c r="K26" s="181" t="s">
        <v>605</v>
      </c>
      <c r="L26" s="182">
        <v>10810215323</v>
      </c>
      <c r="M26" s="190" t="s">
        <v>608</v>
      </c>
      <c r="N26" s="181"/>
      <c r="O26" s="182"/>
      <c r="P26" s="190"/>
      <c r="Q26" s="166"/>
      <c r="R26" s="184"/>
      <c r="S26" s="190"/>
    </row>
    <row r="27" spans="1:19" ht="15.95" customHeight="1">
      <c r="A27" s="91" t="s">
        <v>349</v>
      </c>
      <c r="B27" s="134" t="s">
        <v>605</v>
      </c>
      <c r="C27" s="171">
        <v>10810215305</v>
      </c>
      <c r="D27" s="174" t="s">
        <v>611</v>
      </c>
      <c r="E27" s="90"/>
      <c r="F27" s="74"/>
      <c r="G27" s="186" t="s">
        <v>371</v>
      </c>
      <c r="H27" s="183" t="s">
        <v>724</v>
      </c>
      <c r="I27" s="183" t="s">
        <v>623</v>
      </c>
      <c r="J27" s="183" t="s">
        <v>605</v>
      </c>
      <c r="N27" s="181" t="s">
        <v>605</v>
      </c>
      <c r="O27" s="182">
        <v>10810215324</v>
      </c>
      <c r="P27" s="190" t="s">
        <v>623</v>
      </c>
      <c r="Q27" s="166"/>
      <c r="R27" s="184"/>
      <c r="S27" s="190"/>
    </row>
    <row r="28" spans="1:19" ht="15.95" customHeight="1">
      <c r="A28" s="91" t="s">
        <v>350</v>
      </c>
      <c r="B28" s="134" t="s">
        <v>605</v>
      </c>
      <c r="C28" s="171">
        <v>10810215307</v>
      </c>
      <c r="D28" s="174" t="s">
        <v>612</v>
      </c>
      <c r="E28" s="90"/>
      <c r="F28" s="74"/>
      <c r="G28" s="186" t="s">
        <v>372</v>
      </c>
      <c r="H28" s="183" t="s">
        <v>725</v>
      </c>
      <c r="I28" s="183" t="s">
        <v>624</v>
      </c>
      <c r="J28" s="183" t="s">
        <v>605</v>
      </c>
      <c r="N28" s="181" t="s">
        <v>605</v>
      </c>
      <c r="O28" s="182">
        <v>10810215325</v>
      </c>
      <c r="P28" s="190" t="s">
        <v>624</v>
      </c>
      <c r="Q28" s="166"/>
      <c r="R28" s="184"/>
      <c r="S28" s="190"/>
    </row>
    <row r="29" spans="1:19" ht="15.95" customHeight="1">
      <c r="A29" s="91" t="s">
        <v>351</v>
      </c>
      <c r="B29" s="134" t="s">
        <v>605</v>
      </c>
      <c r="C29" s="171">
        <v>10810215308</v>
      </c>
      <c r="D29" s="174" t="s">
        <v>613</v>
      </c>
      <c r="E29" s="177"/>
      <c r="F29" s="74"/>
      <c r="G29" s="186" t="s">
        <v>373</v>
      </c>
      <c r="H29" s="183" t="s">
        <v>726</v>
      </c>
      <c r="I29" s="183" t="s">
        <v>634</v>
      </c>
      <c r="J29" s="183" t="s">
        <v>605</v>
      </c>
      <c r="N29" s="181"/>
      <c r="O29" s="182"/>
      <c r="P29" s="190"/>
      <c r="Q29" s="166" t="s">
        <v>605</v>
      </c>
      <c r="R29" s="184">
        <v>10810215326</v>
      </c>
      <c r="S29" s="190" t="s">
        <v>634</v>
      </c>
    </row>
    <row r="30" spans="1:19" ht="15.95" customHeight="1">
      <c r="A30" s="91" t="s">
        <v>352</v>
      </c>
      <c r="B30" s="134" t="s">
        <v>605</v>
      </c>
      <c r="C30" s="171">
        <v>10810215309</v>
      </c>
      <c r="D30" s="174" t="s">
        <v>614</v>
      </c>
      <c r="E30" s="15" t="s">
        <v>10</v>
      </c>
      <c r="F30" s="18">
        <v>23</v>
      </c>
      <c r="G30" s="186" t="s">
        <v>374</v>
      </c>
      <c r="H30" s="183" t="s">
        <v>727</v>
      </c>
      <c r="I30" s="183" t="s">
        <v>625</v>
      </c>
      <c r="J30" s="183" t="s">
        <v>605</v>
      </c>
      <c r="N30" s="181" t="s">
        <v>605</v>
      </c>
      <c r="O30" s="182">
        <v>10810215327</v>
      </c>
      <c r="P30" s="190" t="s">
        <v>625</v>
      </c>
    </row>
    <row r="31" spans="1:19" ht="15.95" customHeight="1">
      <c r="A31" s="91" t="s">
        <v>353</v>
      </c>
      <c r="B31" s="134" t="s">
        <v>605</v>
      </c>
      <c r="C31" s="171">
        <v>10810215310</v>
      </c>
      <c r="D31" s="174" t="s">
        <v>615</v>
      </c>
      <c r="E31" s="19" t="s">
        <v>35</v>
      </c>
      <c r="F31" s="29">
        <v>59.8</v>
      </c>
      <c r="G31" s="195" t="s">
        <v>375</v>
      </c>
      <c r="H31" s="196" t="s">
        <v>728</v>
      </c>
      <c r="I31" s="196" t="s">
        <v>731</v>
      </c>
      <c r="J31" s="196" t="s">
        <v>605</v>
      </c>
      <c r="N31" s="181"/>
      <c r="O31" s="182"/>
      <c r="P31" s="190"/>
    </row>
    <row r="32" spans="1:19" ht="15.95" customHeight="1">
      <c r="A32" s="91" t="s">
        <v>354</v>
      </c>
      <c r="B32" s="134" t="s">
        <v>605</v>
      </c>
      <c r="C32" s="171">
        <v>10810215311</v>
      </c>
      <c r="D32" s="174" t="s">
        <v>616</v>
      </c>
      <c r="E32" s="15" t="s">
        <v>37</v>
      </c>
      <c r="F32" s="18">
        <v>22</v>
      </c>
      <c r="G32" s="186" t="s">
        <v>376</v>
      </c>
      <c r="H32" s="183" t="s">
        <v>729</v>
      </c>
      <c r="I32" s="183" t="s">
        <v>626</v>
      </c>
      <c r="J32" s="183" t="s">
        <v>605</v>
      </c>
      <c r="N32" s="181" t="s">
        <v>605</v>
      </c>
      <c r="O32" s="182">
        <v>10810215329</v>
      </c>
      <c r="P32" s="190" t="s">
        <v>626</v>
      </c>
    </row>
    <row r="33" spans="1:21" ht="15.95" customHeight="1">
      <c r="A33" s="91" t="s">
        <v>355</v>
      </c>
      <c r="B33" s="134" t="s">
        <v>605</v>
      </c>
      <c r="C33" s="171">
        <v>10810215312</v>
      </c>
      <c r="D33" s="174" t="s">
        <v>617</v>
      </c>
      <c r="E33" s="15" t="s">
        <v>38</v>
      </c>
      <c r="F33" s="18">
        <v>35</v>
      </c>
      <c r="G33" s="186" t="s">
        <v>377</v>
      </c>
      <c r="H33" s="183" t="s">
        <v>730</v>
      </c>
      <c r="I33" s="183" t="s">
        <v>627</v>
      </c>
      <c r="J33" s="183" t="s">
        <v>605</v>
      </c>
      <c r="N33" s="181" t="s">
        <v>605</v>
      </c>
      <c r="O33" s="182">
        <v>10812315106</v>
      </c>
      <c r="P33" s="182" t="s">
        <v>627</v>
      </c>
    </row>
    <row r="34" spans="1:21" ht="15.95" customHeight="1">
      <c r="A34" s="91" t="s">
        <v>356</v>
      </c>
      <c r="B34" s="134" t="s">
        <v>605</v>
      </c>
      <c r="C34" s="171">
        <v>10810215313</v>
      </c>
      <c r="D34" s="174" t="s">
        <v>618</v>
      </c>
      <c r="E34" s="15" t="s">
        <v>39</v>
      </c>
      <c r="F34" s="18">
        <v>35</v>
      </c>
      <c r="G34" s="186" t="s">
        <v>378</v>
      </c>
      <c r="H34" s="104">
        <v>10810213305</v>
      </c>
      <c r="I34" s="104" t="s">
        <v>636</v>
      </c>
      <c r="J34" s="183" t="s">
        <v>605</v>
      </c>
      <c r="Q34" s="166" t="s">
        <v>605</v>
      </c>
      <c r="R34" s="184">
        <v>10810213305</v>
      </c>
      <c r="S34" s="182" t="s">
        <v>636</v>
      </c>
    </row>
    <row r="35" spans="1:21" ht="15.95" customHeight="1">
      <c r="A35" s="91" t="s">
        <v>357</v>
      </c>
      <c r="B35" s="134" t="s">
        <v>605</v>
      </c>
      <c r="C35" s="171">
        <v>10810215319</v>
      </c>
      <c r="D35" s="174" t="s">
        <v>619</v>
      </c>
      <c r="E35" s="19" t="s">
        <v>40</v>
      </c>
      <c r="F35" s="29">
        <v>35</v>
      </c>
    </row>
    <row r="36" spans="1:21" ht="15.95" customHeight="1">
      <c r="A36" s="91" t="s">
        <v>358</v>
      </c>
      <c r="B36" s="134" t="s">
        <v>605</v>
      </c>
      <c r="C36" s="171">
        <v>10810215320</v>
      </c>
      <c r="D36" s="174" t="s">
        <v>620</v>
      </c>
      <c r="E36" s="19" t="s">
        <v>41</v>
      </c>
      <c r="F36" s="29">
        <v>49.8</v>
      </c>
    </row>
    <row r="37" spans="1:21" ht="15.95" customHeight="1">
      <c r="A37" s="91" t="s">
        <v>359</v>
      </c>
      <c r="B37" s="134" t="s">
        <v>605</v>
      </c>
      <c r="C37" s="171">
        <v>10810215321</v>
      </c>
      <c r="D37" s="174" t="s">
        <v>621</v>
      </c>
      <c r="E37" s="15" t="s">
        <v>42</v>
      </c>
      <c r="F37" s="18">
        <v>27.9</v>
      </c>
      <c r="K37" s="191"/>
      <c r="L37" s="191"/>
      <c r="M37" s="191"/>
    </row>
    <row r="38" spans="1:21" ht="15.95" customHeight="1">
      <c r="A38" s="91" t="s">
        <v>360</v>
      </c>
      <c r="B38" s="134" t="s">
        <v>605</v>
      </c>
      <c r="C38" s="171">
        <v>10810215322</v>
      </c>
      <c r="D38" s="174" t="s">
        <v>622</v>
      </c>
      <c r="E38" s="90"/>
      <c r="F38" s="74"/>
    </row>
    <row r="39" spans="1:21" ht="15.95" customHeight="1">
      <c r="A39" s="91" t="s">
        <v>361</v>
      </c>
      <c r="B39" s="134" t="s">
        <v>605</v>
      </c>
      <c r="C39" s="171">
        <v>10810215324</v>
      </c>
      <c r="D39" s="174" t="s">
        <v>623</v>
      </c>
      <c r="E39" s="90"/>
      <c r="F39" s="74"/>
      <c r="Q39" s="191"/>
      <c r="R39" s="191"/>
      <c r="S39" s="191"/>
    </row>
    <row r="40" spans="1:21" ht="15.95" customHeight="1">
      <c r="A40" s="91" t="s">
        <v>362</v>
      </c>
      <c r="B40" s="134" t="s">
        <v>605</v>
      </c>
      <c r="C40" s="171">
        <v>10810215325</v>
      </c>
      <c r="D40" s="174" t="s">
        <v>624</v>
      </c>
      <c r="E40" s="90"/>
      <c r="F40" s="74"/>
    </row>
    <row r="41" spans="1:21" ht="15.95" customHeight="1">
      <c r="A41" s="91" t="s">
        <v>363</v>
      </c>
      <c r="B41" s="134" t="s">
        <v>605</v>
      </c>
      <c r="C41" s="171">
        <v>10810215327</v>
      </c>
      <c r="D41" s="174" t="s">
        <v>625</v>
      </c>
      <c r="E41" s="90"/>
      <c r="F41" s="74"/>
    </row>
    <row r="42" spans="1:21" ht="15.95" customHeight="1">
      <c r="A42" s="91" t="s">
        <v>364</v>
      </c>
      <c r="B42" s="134" t="s">
        <v>605</v>
      </c>
      <c r="C42" s="171">
        <v>10810215329</v>
      </c>
      <c r="D42" s="174" t="s">
        <v>626</v>
      </c>
      <c r="E42" s="90"/>
      <c r="F42" s="74"/>
    </row>
    <row r="43" spans="1:21" ht="15.95" customHeight="1">
      <c r="A43" s="91" t="s">
        <v>365</v>
      </c>
      <c r="B43" s="134" t="s">
        <v>605</v>
      </c>
      <c r="C43" s="171">
        <v>10812315106</v>
      </c>
      <c r="D43" s="171" t="s">
        <v>627</v>
      </c>
      <c r="E43" s="63" t="s">
        <v>212</v>
      </c>
      <c r="F43" s="62">
        <f>SUM(F30:F42)</f>
        <v>287.5</v>
      </c>
    </row>
    <row r="44" spans="1:21" s="84" customFormat="1" ht="20.100000000000001" customHeight="1">
      <c r="A44" s="339" t="s">
        <v>602</v>
      </c>
      <c r="B44" s="340"/>
      <c r="C44" s="340"/>
      <c r="D44" s="341"/>
      <c r="E44" s="342">
        <f>F43*A43</f>
        <v>5462.5</v>
      </c>
      <c r="F44" s="343"/>
      <c r="G44" s="192"/>
      <c r="H44" s="193"/>
      <c r="I44" s="193"/>
      <c r="J44" s="193"/>
      <c r="K44" s="188"/>
      <c r="L44" s="188"/>
      <c r="M44" s="188"/>
      <c r="N44" s="188"/>
      <c r="O44" s="188"/>
      <c r="P44" s="188"/>
      <c r="Q44" s="188"/>
      <c r="R44" s="188"/>
      <c r="S44" s="188"/>
      <c r="T44" s="191"/>
      <c r="U44" s="185"/>
    </row>
    <row r="45" spans="1:21" ht="15.95" customHeight="1"/>
    <row r="46" spans="1:21" ht="15.95" customHeight="1"/>
    <row r="47" spans="1:21" ht="15.95" customHeight="1"/>
    <row r="48" spans="1:21" ht="50.1" customHeight="1">
      <c r="A48" s="330" t="s">
        <v>459</v>
      </c>
      <c r="B48" s="331"/>
      <c r="C48" s="331"/>
      <c r="D48" s="331"/>
      <c r="E48" s="331"/>
      <c r="F48" s="332"/>
    </row>
    <row r="49" spans="1:21" ht="15.95" customHeight="1">
      <c r="A49" s="333" t="s">
        <v>271</v>
      </c>
      <c r="B49" s="334"/>
      <c r="C49" s="335" t="s">
        <v>532</v>
      </c>
      <c r="D49" s="335"/>
      <c r="E49" s="336"/>
      <c r="F49" s="337"/>
    </row>
    <row r="50" spans="1:21" ht="15.95" customHeight="1">
      <c r="A50" s="338" t="s">
        <v>272</v>
      </c>
      <c r="B50" s="335"/>
      <c r="C50" s="114" t="s">
        <v>273</v>
      </c>
      <c r="D50" s="335"/>
      <c r="E50" s="336"/>
      <c r="F50" s="337"/>
    </row>
    <row r="51" spans="1:21" ht="15.95" customHeight="1">
      <c r="A51" s="338"/>
      <c r="B51" s="335"/>
      <c r="C51" s="114" t="s">
        <v>274</v>
      </c>
      <c r="D51" s="335" t="s">
        <v>531</v>
      </c>
      <c r="E51" s="336"/>
      <c r="F51" s="337"/>
    </row>
    <row r="52" spans="1:21" ht="15.95" customHeight="1">
      <c r="A52" s="96" t="s">
        <v>275</v>
      </c>
      <c r="B52" s="95" t="s">
        <v>0</v>
      </c>
      <c r="C52" s="95" t="s">
        <v>276</v>
      </c>
      <c r="D52" s="95" t="s">
        <v>277</v>
      </c>
      <c r="E52" s="94" t="s">
        <v>1</v>
      </c>
      <c r="F52" s="93" t="s">
        <v>278</v>
      </c>
    </row>
    <row r="53" spans="1:21" ht="15.95" customHeight="1">
      <c r="A53" s="91" t="s">
        <v>598</v>
      </c>
      <c r="B53" s="134" t="s">
        <v>605</v>
      </c>
      <c r="C53" s="171">
        <v>10810215301</v>
      </c>
      <c r="D53" s="174" t="s">
        <v>628</v>
      </c>
      <c r="E53" s="15" t="s">
        <v>10</v>
      </c>
      <c r="F53" s="18">
        <v>23</v>
      </c>
    </row>
    <row r="54" spans="1:21" ht="15.95" customHeight="1">
      <c r="A54" s="91" t="s">
        <v>348</v>
      </c>
      <c r="B54" s="134" t="s">
        <v>605</v>
      </c>
      <c r="C54" s="171">
        <v>10810215302</v>
      </c>
      <c r="D54" s="174" t="s">
        <v>629</v>
      </c>
      <c r="E54" s="19" t="s">
        <v>33</v>
      </c>
      <c r="F54" s="29">
        <v>35</v>
      </c>
    </row>
    <row r="55" spans="1:21" ht="15.95" customHeight="1">
      <c r="A55" s="91" t="s">
        <v>349</v>
      </c>
      <c r="B55" s="134" t="s">
        <v>605</v>
      </c>
      <c r="C55" s="171">
        <v>10810215303</v>
      </c>
      <c r="D55" s="174" t="s">
        <v>630</v>
      </c>
      <c r="E55" s="19" t="s">
        <v>34</v>
      </c>
      <c r="F55" s="29">
        <v>59</v>
      </c>
    </row>
    <row r="56" spans="1:21" ht="15.95" customHeight="1">
      <c r="A56" s="91" t="s">
        <v>350</v>
      </c>
      <c r="B56" s="134" t="s">
        <v>605</v>
      </c>
      <c r="C56" s="171">
        <v>10810215316</v>
      </c>
      <c r="D56" s="174" t="s">
        <v>631</v>
      </c>
      <c r="E56" s="15" t="s">
        <v>37</v>
      </c>
      <c r="F56" s="18">
        <v>22</v>
      </c>
      <c r="N56" s="191"/>
      <c r="O56" s="191"/>
      <c r="P56" s="191"/>
    </row>
    <row r="57" spans="1:21" ht="15.95" customHeight="1">
      <c r="A57" s="91" t="s">
        <v>351</v>
      </c>
      <c r="B57" s="134" t="s">
        <v>605</v>
      </c>
      <c r="C57" s="171">
        <v>10810215317</v>
      </c>
      <c r="D57" s="174" t="s">
        <v>632</v>
      </c>
      <c r="E57" s="15" t="s">
        <v>38</v>
      </c>
      <c r="F57" s="18">
        <v>35</v>
      </c>
    </row>
    <row r="58" spans="1:21" ht="15.95" customHeight="1">
      <c r="A58" s="91" t="s">
        <v>352</v>
      </c>
      <c r="B58" s="134" t="s">
        <v>605</v>
      </c>
      <c r="C58" s="171">
        <v>10810215318</v>
      </c>
      <c r="D58" s="174" t="s">
        <v>633</v>
      </c>
      <c r="E58" s="15" t="s">
        <v>39</v>
      </c>
      <c r="F58" s="18">
        <v>35</v>
      </c>
    </row>
    <row r="59" spans="1:21" ht="15.95" customHeight="1">
      <c r="A59" s="91" t="s">
        <v>353</v>
      </c>
      <c r="B59" s="134" t="s">
        <v>605</v>
      </c>
      <c r="C59" s="171">
        <v>10810215326</v>
      </c>
      <c r="D59" s="174" t="s">
        <v>634</v>
      </c>
      <c r="E59" s="15" t="s">
        <v>42</v>
      </c>
      <c r="F59" s="18">
        <v>27.9</v>
      </c>
    </row>
    <row r="60" spans="1:21" ht="15.95" customHeight="1">
      <c r="A60" s="91" t="s">
        <v>354</v>
      </c>
      <c r="B60" s="134" t="s">
        <v>605</v>
      </c>
      <c r="C60" s="171">
        <v>10410315606</v>
      </c>
      <c r="D60" s="171" t="s">
        <v>635</v>
      </c>
      <c r="E60" s="90"/>
      <c r="F60" s="74"/>
    </row>
    <row r="61" spans="1:21" ht="15.95" customHeight="1">
      <c r="A61" s="91" t="s">
        <v>355</v>
      </c>
      <c r="B61" s="134" t="s">
        <v>605</v>
      </c>
      <c r="C61" s="171">
        <v>10810213305</v>
      </c>
      <c r="D61" s="171" t="s">
        <v>636</v>
      </c>
      <c r="E61" s="63" t="s">
        <v>212</v>
      </c>
      <c r="F61" s="62">
        <f>SUM(F53:F60)</f>
        <v>236.9</v>
      </c>
    </row>
    <row r="62" spans="1:21" s="84" customFormat="1" ht="20.100000000000001" customHeight="1">
      <c r="A62" s="339" t="s">
        <v>602</v>
      </c>
      <c r="B62" s="340"/>
      <c r="C62" s="340"/>
      <c r="D62" s="341"/>
      <c r="E62" s="342">
        <f>F61*A61</f>
        <v>2132.1</v>
      </c>
      <c r="F62" s="343"/>
      <c r="G62" s="192"/>
      <c r="H62" s="193"/>
      <c r="I62" s="193"/>
      <c r="J62" s="193"/>
      <c r="K62" s="188"/>
      <c r="L62" s="188"/>
      <c r="M62" s="188"/>
      <c r="N62" s="188"/>
      <c r="O62" s="188"/>
      <c r="P62" s="188"/>
      <c r="Q62" s="188"/>
      <c r="R62" s="188"/>
      <c r="S62" s="188"/>
      <c r="T62" s="191"/>
      <c r="U62" s="185"/>
    </row>
    <row r="63" spans="1:21" ht="15.95" customHeight="1"/>
    <row r="64" spans="1:21" ht="15.95" customHeight="1"/>
    <row r="65" spans="5:19" ht="15.95" customHeight="1">
      <c r="K65" s="191"/>
      <c r="L65" s="191"/>
      <c r="M65" s="191"/>
    </row>
    <row r="66" spans="5:19" ht="15.95" customHeight="1">
      <c r="E66" s="79">
        <f>E62+E44+E16</f>
        <v>8379.7000000000007</v>
      </c>
    </row>
    <row r="67" spans="5:19" ht="15.95" customHeight="1">
      <c r="Q67" s="191"/>
      <c r="R67" s="191"/>
      <c r="S67" s="191"/>
    </row>
    <row r="68" spans="5:19" ht="15.95" customHeight="1"/>
    <row r="69" spans="5:19" ht="15.95" customHeight="1"/>
    <row r="70" spans="5:19" ht="15.95" customHeight="1"/>
    <row r="71" spans="5:19" ht="15.95" customHeight="1"/>
    <row r="72" spans="5:19" ht="15.95" customHeight="1"/>
    <row r="73" spans="5:19" ht="15.95" customHeight="1"/>
    <row r="74" spans="5:19" ht="15.95" customHeight="1">
      <c r="N74" s="191"/>
      <c r="O74" s="191"/>
      <c r="P74" s="191"/>
    </row>
    <row r="75" spans="5:19" ht="15.95" customHeight="1"/>
    <row r="76" spans="5:19" ht="15.95" customHeight="1"/>
    <row r="77" spans="5:19" ht="15.95" customHeight="1"/>
    <row r="78" spans="5:19" ht="15.95" customHeight="1"/>
    <row r="79" spans="5:19" ht="15.95" customHeight="1"/>
    <row r="80" spans="5:19" ht="15.95" customHeight="1"/>
    <row r="81" spans="11:19" ht="15.95" customHeight="1"/>
    <row r="82" spans="11:19" ht="15.95" customHeight="1"/>
    <row r="83" spans="11:19" ht="15.95" customHeight="1">
      <c r="K83" s="191"/>
      <c r="L83" s="191"/>
      <c r="M83" s="191"/>
    </row>
    <row r="84" spans="11:19" ht="15.95" customHeight="1"/>
    <row r="85" spans="11:19" ht="15.95" customHeight="1">
      <c r="Q85" s="191"/>
      <c r="R85" s="191"/>
      <c r="S85" s="191"/>
    </row>
    <row r="86" spans="11:19" ht="15.95" customHeight="1"/>
    <row r="87" spans="11:19" ht="15.95" customHeight="1"/>
    <row r="88" spans="11:19" ht="15.95" customHeight="1"/>
    <row r="89" spans="11:19" ht="15.95" customHeight="1"/>
    <row r="90" spans="11:19" ht="15.95" customHeight="1"/>
    <row r="91" spans="11:19" ht="15.95" customHeight="1"/>
    <row r="92" spans="11:19" ht="15.95" customHeight="1"/>
    <row r="93" spans="11:19" ht="15.95" customHeight="1"/>
    <row r="94" spans="11:19" ht="15.95" customHeight="1"/>
    <row r="95" spans="11:19" ht="15.95" customHeight="1"/>
    <row r="96" spans="11:19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</sheetData>
  <mergeCells count="25">
    <mergeCell ref="A22:B23"/>
    <mergeCell ref="D22:F22"/>
    <mergeCell ref="D23:F23"/>
    <mergeCell ref="A1:B1"/>
    <mergeCell ref="A2:F2"/>
    <mergeCell ref="A3:B3"/>
    <mergeCell ref="C3:F3"/>
    <mergeCell ref="A4:B5"/>
    <mergeCell ref="D4:F4"/>
    <mergeCell ref="D5:F5"/>
    <mergeCell ref="A16:D16"/>
    <mergeCell ref="E16:F16"/>
    <mergeCell ref="A20:F20"/>
    <mergeCell ref="A21:B21"/>
    <mergeCell ref="C21:F21"/>
    <mergeCell ref="E62:F62"/>
    <mergeCell ref="A62:D62"/>
    <mergeCell ref="A44:D44"/>
    <mergeCell ref="E44:F44"/>
    <mergeCell ref="A48:F48"/>
    <mergeCell ref="A49:B49"/>
    <mergeCell ref="C49:F49"/>
    <mergeCell ref="A50:B51"/>
    <mergeCell ref="D50:F50"/>
    <mergeCell ref="D51:F51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2"/>
  <sheetViews>
    <sheetView workbookViewId="0">
      <selection sqref="A1:F60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2.25" style="164" bestFit="1" customWidth="1"/>
    <col min="9" max="9" width="6.375" style="164" bestFit="1" customWidth="1"/>
    <col min="10" max="11" width="8.25" style="164" bestFit="1" customWidth="1"/>
    <col min="12" max="12" width="11.25" style="164" bestFit="1" customWidth="1"/>
    <col min="13" max="13" width="6.375" style="164" bestFit="1" customWidth="1"/>
    <col min="14" max="14" width="8.25" style="164" bestFit="1" customWidth="1"/>
    <col min="15" max="15" width="11.25" style="164" bestFit="1" customWidth="1"/>
    <col min="16" max="16" width="6.375" style="164" bestFit="1" customWidth="1"/>
    <col min="17" max="17" width="8.25" style="164" bestFit="1" customWidth="1"/>
    <col min="18" max="18" width="14.875" style="164" customWidth="1"/>
    <col min="19" max="19" width="6.375" style="164" bestFit="1" customWidth="1"/>
    <col min="20" max="20" width="9" style="164"/>
  </cols>
  <sheetData>
    <row r="1" spans="1:20" ht="30" customHeight="1">
      <c r="A1" s="329" t="s">
        <v>637</v>
      </c>
      <c r="B1" s="329"/>
      <c r="C1" s="107"/>
      <c r="D1" s="107"/>
      <c r="E1" s="108"/>
      <c r="F1" s="109"/>
    </row>
    <row r="2" spans="1:20" ht="50.1" customHeight="1">
      <c r="A2" s="330" t="s">
        <v>459</v>
      </c>
      <c r="B2" s="331"/>
      <c r="C2" s="331"/>
      <c r="D2" s="331"/>
      <c r="E2" s="331"/>
      <c r="F2" s="332"/>
      <c r="K2" s="187"/>
      <c r="L2" s="189" t="s">
        <v>523</v>
      </c>
      <c r="M2" s="187"/>
      <c r="N2" s="187"/>
      <c r="O2" s="189" t="s">
        <v>522</v>
      </c>
      <c r="P2" s="187"/>
      <c r="Q2" s="187"/>
      <c r="R2" s="189" t="s">
        <v>525</v>
      </c>
      <c r="S2" s="187"/>
    </row>
    <row r="3" spans="1:20" ht="15.95" customHeight="1">
      <c r="A3" s="333" t="s">
        <v>271</v>
      </c>
      <c r="B3" s="334"/>
      <c r="C3" s="335" t="s">
        <v>529</v>
      </c>
      <c r="D3" s="335"/>
      <c r="E3" s="336"/>
      <c r="F3" s="337"/>
      <c r="G3" s="106" t="s">
        <v>765</v>
      </c>
      <c r="H3" s="183" t="s">
        <v>732</v>
      </c>
      <c r="I3" s="183" t="s">
        <v>642</v>
      </c>
      <c r="J3" s="183" t="s">
        <v>638</v>
      </c>
      <c r="K3" s="187"/>
      <c r="L3" s="189"/>
      <c r="M3" s="187"/>
      <c r="N3" s="197" t="s">
        <v>638</v>
      </c>
      <c r="O3" s="197">
        <v>10413913104</v>
      </c>
      <c r="P3" s="197" t="s">
        <v>642</v>
      </c>
      <c r="Q3" s="187"/>
      <c r="R3" s="189"/>
      <c r="S3" s="187"/>
    </row>
    <row r="4" spans="1:20" ht="15.95" customHeight="1">
      <c r="A4" s="338" t="s">
        <v>272</v>
      </c>
      <c r="B4" s="335"/>
      <c r="C4" s="114" t="s">
        <v>273</v>
      </c>
      <c r="D4" s="335"/>
      <c r="E4" s="336"/>
      <c r="F4" s="337"/>
      <c r="G4" s="106" t="s">
        <v>348</v>
      </c>
      <c r="H4" s="183" t="s">
        <v>733</v>
      </c>
      <c r="I4" s="183" t="s">
        <v>653</v>
      </c>
      <c r="J4" s="183" t="s">
        <v>638</v>
      </c>
      <c r="K4" s="187"/>
      <c r="L4" s="189"/>
      <c r="M4" s="187"/>
      <c r="N4" s="197"/>
      <c r="O4" s="197"/>
      <c r="P4" s="197"/>
      <c r="Q4" s="198" t="s">
        <v>638</v>
      </c>
      <c r="R4" s="198">
        <v>10810215401</v>
      </c>
      <c r="S4" s="197" t="s">
        <v>653</v>
      </c>
    </row>
    <row r="5" spans="1:20" ht="15.95" customHeight="1">
      <c r="A5" s="338"/>
      <c r="B5" s="335"/>
      <c r="C5" s="114" t="s">
        <v>274</v>
      </c>
      <c r="D5" s="335" t="s">
        <v>521</v>
      </c>
      <c r="E5" s="336"/>
      <c r="F5" s="337"/>
      <c r="G5" s="203" t="s">
        <v>349</v>
      </c>
      <c r="H5" s="196" t="s">
        <v>734</v>
      </c>
      <c r="I5" s="196" t="s">
        <v>735</v>
      </c>
      <c r="J5" s="196" t="s">
        <v>638</v>
      </c>
      <c r="K5" s="187"/>
      <c r="L5" s="189"/>
      <c r="M5" s="187"/>
      <c r="N5" s="197"/>
      <c r="O5" s="197"/>
      <c r="P5" s="197"/>
      <c r="Q5" s="198"/>
      <c r="R5" s="198"/>
      <c r="S5" s="197"/>
    </row>
    <row r="6" spans="1:20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106" t="s">
        <v>350</v>
      </c>
      <c r="H6" s="183" t="s">
        <v>736</v>
      </c>
      <c r="I6" s="183" t="s">
        <v>654</v>
      </c>
      <c r="J6" s="183" t="s">
        <v>638</v>
      </c>
      <c r="K6" s="187"/>
      <c r="L6" s="189"/>
      <c r="M6" s="187"/>
      <c r="N6" s="197"/>
      <c r="O6" s="197"/>
      <c r="P6" s="197"/>
      <c r="Q6" s="198" t="s">
        <v>638</v>
      </c>
      <c r="R6" s="198">
        <v>10810215403</v>
      </c>
      <c r="S6" s="197" t="s">
        <v>654</v>
      </c>
    </row>
    <row r="7" spans="1:20" ht="15.95" customHeight="1">
      <c r="A7" s="178"/>
      <c r="B7" s="113"/>
      <c r="C7" s="113"/>
      <c r="D7" s="113"/>
      <c r="E7" s="15" t="s">
        <v>10</v>
      </c>
      <c r="F7" s="18">
        <v>23</v>
      </c>
      <c r="G7" s="106" t="s">
        <v>351</v>
      </c>
      <c r="H7" s="183" t="s">
        <v>737</v>
      </c>
      <c r="I7" s="183" t="s">
        <v>643</v>
      </c>
      <c r="J7" s="183" t="s">
        <v>638</v>
      </c>
      <c r="K7" s="187"/>
      <c r="L7" s="189"/>
      <c r="M7" s="187"/>
      <c r="N7" s="197" t="s">
        <v>638</v>
      </c>
      <c r="O7" s="197">
        <v>10810215404</v>
      </c>
      <c r="P7" s="197" t="s">
        <v>643</v>
      </c>
      <c r="Q7" s="198"/>
      <c r="R7" s="198"/>
      <c r="S7" s="197"/>
    </row>
    <row r="8" spans="1:20" ht="15.95" customHeight="1">
      <c r="A8" s="91"/>
      <c r="B8" s="113"/>
      <c r="C8" s="113"/>
      <c r="D8" s="113"/>
      <c r="E8" s="19" t="s">
        <v>36</v>
      </c>
      <c r="F8" s="29">
        <v>34</v>
      </c>
      <c r="G8" s="106" t="s">
        <v>352</v>
      </c>
      <c r="H8" s="183" t="s">
        <v>738</v>
      </c>
      <c r="I8" s="183" t="s">
        <v>644</v>
      </c>
      <c r="J8" s="183" t="s">
        <v>638</v>
      </c>
      <c r="K8" s="187"/>
      <c r="L8" s="189"/>
      <c r="M8" s="187"/>
      <c r="N8" s="197" t="s">
        <v>638</v>
      </c>
      <c r="O8" s="197">
        <v>10810215405</v>
      </c>
      <c r="P8" s="197" t="s">
        <v>644</v>
      </c>
      <c r="Q8" s="198"/>
      <c r="R8" s="198"/>
      <c r="S8" s="197"/>
    </row>
    <row r="9" spans="1:20" ht="15.95" customHeight="1">
      <c r="A9" s="91"/>
      <c r="B9" s="113"/>
      <c r="C9" s="113"/>
      <c r="D9" s="113"/>
      <c r="E9" s="15" t="s">
        <v>37</v>
      </c>
      <c r="F9" s="18">
        <v>22</v>
      </c>
      <c r="G9" s="106" t="s">
        <v>353</v>
      </c>
      <c r="H9" s="183" t="s">
        <v>739</v>
      </c>
      <c r="I9" s="183" t="s">
        <v>645</v>
      </c>
      <c r="J9" s="183" t="s">
        <v>638</v>
      </c>
      <c r="K9" s="187"/>
      <c r="L9" s="189"/>
      <c r="M9" s="187"/>
      <c r="N9" s="197" t="s">
        <v>638</v>
      </c>
      <c r="O9" s="197">
        <v>10810215406</v>
      </c>
      <c r="P9" s="197" t="s">
        <v>645</v>
      </c>
      <c r="Q9" s="198"/>
      <c r="R9" s="198"/>
      <c r="S9" s="197"/>
    </row>
    <row r="10" spans="1:20" ht="15.95" customHeight="1">
      <c r="A10" s="91" t="s">
        <v>598</v>
      </c>
      <c r="B10" s="134" t="s">
        <v>638</v>
      </c>
      <c r="C10" s="179">
        <v>10810215410</v>
      </c>
      <c r="D10" s="179" t="s">
        <v>639</v>
      </c>
      <c r="E10" s="15" t="s">
        <v>38</v>
      </c>
      <c r="F10" s="18">
        <v>35</v>
      </c>
      <c r="G10" s="106" t="s">
        <v>354</v>
      </c>
      <c r="H10" s="183" t="s">
        <v>740</v>
      </c>
      <c r="I10" s="183" t="s">
        <v>655</v>
      </c>
      <c r="J10" s="183" t="s">
        <v>638</v>
      </c>
      <c r="K10" s="187"/>
      <c r="L10" s="189"/>
      <c r="M10" s="187"/>
      <c r="N10" s="197"/>
      <c r="O10" s="197"/>
      <c r="P10" s="197"/>
      <c r="Q10" s="198" t="s">
        <v>638</v>
      </c>
      <c r="R10" s="198">
        <v>10810215407</v>
      </c>
      <c r="S10" s="197" t="s">
        <v>655</v>
      </c>
    </row>
    <row r="11" spans="1:20" ht="15.95" customHeight="1">
      <c r="A11" s="91" t="s">
        <v>348</v>
      </c>
      <c r="B11" s="134" t="s">
        <v>638</v>
      </c>
      <c r="C11" s="179">
        <v>10810215422</v>
      </c>
      <c r="D11" s="179" t="s">
        <v>640</v>
      </c>
      <c r="E11" s="15" t="s">
        <v>39</v>
      </c>
      <c r="F11" s="18">
        <v>35</v>
      </c>
      <c r="G11" s="106" t="s">
        <v>355</v>
      </c>
      <c r="H11" s="183" t="s">
        <v>741</v>
      </c>
      <c r="I11" s="183" t="s">
        <v>656</v>
      </c>
      <c r="J11" s="183" t="s">
        <v>638</v>
      </c>
      <c r="K11" s="187"/>
      <c r="L11" s="189"/>
      <c r="M11" s="187"/>
      <c r="N11" s="197"/>
      <c r="O11" s="197"/>
      <c r="P11" s="197"/>
      <c r="Q11" s="198" t="s">
        <v>638</v>
      </c>
      <c r="R11" s="198">
        <v>10810215408</v>
      </c>
      <c r="S11" s="197" t="s">
        <v>656</v>
      </c>
    </row>
    <row r="12" spans="1:20" ht="15.95" customHeight="1">
      <c r="A12" s="91" t="s">
        <v>349</v>
      </c>
      <c r="B12" s="134" t="s">
        <v>638</v>
      </c>
      <c r="C12" s="179">
        <v>10810215427</v>
      </c>
      <c r="D12" s="179" t="s">
        <v>641</v>
      </c>
      <c r="E12" s="19" t="s">
        <v>40</v>
      </c>
      <c r="F12" s="29">
        <v>35</v>
      </c>
      <c r="G12" s="106" t="s">
        <v>356</v>
      </c>
      <c r="H12" s="183" t="s">
        <v>742</v>
      </c>
      <c r="I12" s="183" t="s">
        <v>657</v>
      </c>
      <c r="J12" s="183" t="s">
        <v>638</v>
      </c>
      <c r="K12" s="187"/>
      <c r="L12" s="189"/>
      <c r="M12" s="187"/>
      <c r="N12" s="197"/>
      <c r="O12" s="197"/>
      <c r="P12" s="197"/>
      <c r="Q12" s="198" t="s">
        <v>638</v>
      </c>
      <c r="R12" s="198">
        <v>10810215409</v>
      </c>
      <c r="S12" s="197" t="s">
        <v>657</v>
      </c>
    </row>
    <row r="13" spans="1:20" ht="15.95" customHeight="1">
      <c r="A13" s="91"/>
      <c r="B13" s="90"/>
      <c r="C13" s="173"/>
      <c r="D13" s="173"/>
      <c r="E13" s="19" t="s">
        <v>41</v>
      </c>
      <c r="F13" s="29">
        <v>49.8</v>
      </c>
      <c r="G13" s="106" t="s">
        <v>357</v>
      </c>
      <c r="H13" s="183" t="s">
        <v>743</v>
      </c>
      <c r="I13" s="183" t="s">
        <v>639</v>
      </c>
      <c r="J13" s="183" t="s">
        <v>638</v>
      </c>
      <c r="K13" s="197" t="s">
        <v>638</v>
      </c>
      <c r="L13" s="197">
        <v>10810215410</v>
      </c>
      <c r="M13" s="197" t="s">
        <v>639</v>
      </c>
      <c r="N13" s="197"/>
      <c r="O13" s="197"/>
      <c r="P13" s="197"/>
      <c r="Q13" s="198"/>
      <c r="R13" s="198"/>
      <c r="S13" s="197"/>
    </row>
    <row r="14" spans="1:20" ht="15.95" customHeight="1">
      <c r="A14" s="91"/>
      <c r="B14" s="90"/>
      <c r="C14" s="90"/>
      <c r="D14" s="90"/>
      <c r="E14" s="15" t="s">
        <v>42</v>
      </c>
      <c r="F14" s="18">
        <v>27.9</v>
      </c>
      <c r="G14" s="106" t="s">
        <v>358</v>
      </c>
      <c r="H14" s="183" t="s">
        <v>744</v>
      </c>
      <c r="I14" s="183" t="s">
        <v>658</v>
      </c>
      <c r="J14" s="183" t="s">
        <v>638</v>
      </c>
      <c r="K14" s="197"/>
      <c r="L14" s="197"/>
      <c r="M14" s="197"/>
      <c r="N14" s="197"/>
      <c r="O14" s="197"/>
      <c r="P14" s="197"/>
      <c r="Q14" s="198" t="s">
        <v>638</v>
      </c>
      <c r="R14" s="198">
        <v>10810215411</v>
      </c>
      <c r="S14" s="197" t="s">
        <v>658</v>
      </c>
    </row>
    <row r="15" spans="1:20" ht="15.95" customHeight="1">
      <c r="A15" s="91"/>
      <c r="B15" s="90"/>
      <c r="C15" s="90"/>
      <c r="D15" s="90"/>
      <c r="E15" s="63" t="s">
        <v>212</v>
      </c>
      <c r="F15" s="62">
        <f>SUM(F7:F14)</f>
        <v>261.7</v>
      </c>
      <c r="G15" s="106" t="s">
        <v>359</v>
      </c>
      <c r="H15" s="183" t="s">
        <v>745</v>
      </c>
      <c r="I15" s="183" t="s">
        <v>646</v>
      </c>
      <c r="J15" s="183" t="s">
        <v>638</v>
      </c>
      <c r="K15" s="197"/>
      <c r="L15" s="197"/>
      <c r="M15" s="197"/>
      <c r="N15" s="197" t="s">
        <v>638</v>
      </c>
      <c r="O15" s="197">
        <v>10810215412</v>
      </c>
      <c r="P15" s="197" t="s">
        <v>646</v>
      </c>
      <c r="Q15" s="198"/>
      <c r="R15" s="198"/>
      <c r="S15" s="197"/>
    </row>
    <row r="16" spans="1:20" s="84" customFormat="1" ht="20.100000000000001" customHeight="1">
      <c r="A16" s="339" t="s">
        <v>602</v>
      </c>
      <c r="B16" s="340"/>
      <c r="C16" s="340"/>
      <c r="D16" s="341"/>
      <c r="E16" s="342">
        <f>F15*A12</f>
        <v>785.09999999999991</v>
      </c>
      <c r="F16" s="343"/>
      <c r="G16" s="106" t="s">
        <v>360</v>
      </c>
      <c r="H16" s="183" t="s">
        <v>746</v>
      </c>
      <c r="I16" s="183" t="s">
        <v>659</v>
      </c>
      <c r="J16" s="183" t="s">
        <v>638</v>
      </c>
      <c r="K16" s="197"/>
      <c r="L16" s="197"/>
      <c r="M16" s="197"/>
      <c r="N16" s="197"/>
      <c r="O16" s="197"/>
      <c r="P16" s="197"/>
      <c r="Q16" s="198" t="s">
        <v>638</v>
      </c>
      <c r="R16" s="198">
        <v>10810215413</v>
      </c>
      <c r="S16" s="197" t="s">
        <v>659</v>
      </c>
      <c r="T16" s="201"/>
    </row>
    <row r="17" spans="1:19" ht="15.95" customHeight="1">
      <c r="G17" s="106" t="s">
        <v>361</v>
      </c>
      <c r="H17" s="183" t="s">
        <v>747</v>
      </c>
      <c r="I17" s="183" t="s">
        <v>660</v>
      </c>
      <c r="J17" s="183" t="s">
        <v>638</v>
      </c>
      <c r="K17" s="197"/>
      <c r="L17" s="197"/>
      <c r="M17" s="197"/>
      <c r="N17" s="197"/>
      <c r="O17" s="197"/>
      <c r="P17" s="197"/>
      <c r="Q17" s="198" t="s">
        <v>638</v>
      </c>
      <c r="R17" s="198">
        <v>10810215414</v>
      </c>
      <c r="S17" s="197" t="s">
        <v>660</v>
      </c>
    </row>
    <row r="18" spans="1:19" ht="15.95" customHeight="1">
      <c r="G18" s="106" t="s">
        <v>362</v>
      </c>
      <c r="H18" s="183" t="s">
        <v>748</v>
      </c>
      <c r="I18" s="183" t="s">
        <v>647</v>
      </c>
      <c r="J18" s="183" t="s">
        <v>638</v>
      </c>
      <c r="K18" s="197"/>
      <c r="L18" s="197"/>
      <c r="M18" s="197"/>
      <c r="N18" s="197" t="s">
        <v>638</v>
      </c>
      <c r="O18" s="197">
        <v>10810215415</v>
      </c>
      <c r="P18" s="197" t="s">
        <v>647</v>
      </c>
      <c r="Q18" s="198"/>
      <c r="R18" s="198"/>
      <c r="S18" s="197"/>
    </row>
    <row r="19" spans="1:19" ht="15.95" customHeight="1">
      <c r="G19" s="106" t="s">
        <v>363</v>
      </c>
      <c r="H19" s="183" t="s">
        <v>749</v>
      </c>
      <c r="I19" s="183" t="s">
        <v>648</v>
      </c>
      <c r="J19" s="183" t="s">
        <v>638</v>
      </c>
      <c r="K19" s="197"/>
      <c r="L19" s="197"/>
      <c r="M19" s="197"/>
      <c r="N19" s="197" t="s">
        <v>638</v>
      </c>
      <c r="O19" s="197">
        <v>10810215416</v>
      </c>
      <c r="P19" s="197" t="s">
        <v>648</v>
      </c>
      <c r="Q19" s="198"/>
      <c r="R19" s="198"/>
      <c r="S19" s="197"/>
    </row>
    <row r="20" spans="1:19" ht="50.1" customHeight="1">
      <c r="A20" s="330" t="s">
        <v>459</v>
      </c>
      <c r="B20" s="331"/>
      <c r="C20" s="331"/>
      <c r="D20" s="331"/>
      <c r="E20" s="331"/>
      <c r="F20" s="332"/>
      <c r="G20" s="106" t="s">
        <v>364</v>
      </c>
      <c r="H20" s="183" t="s">
        <v>750</v>
      </c>
      <c r="I20" s="183" t="s">
        <v>661</v>
      </c>
      <c r="J20" s="183" t="s">
        <v>638</v>
      </c>
      <c r="K20" s="197"/>
      <c r="L20" s="197"/>
      <c r="M20" s="197"/>
      <c r="N20" s="197"/>
      <c r="O20" s="197"/>
      <c r="P20" s="197"/>
      <c r="Q20" s="198" t="s">
        <v>638</v>
      </c>
      <c r="R20" s="198">
        <v>10810215417</v>
      </c>
      <c r="S20" s="197" t="s">
        <v>661</v>
      </c>
    </row>
    <row r="21" spans="1:19" ht="15.95" customHeight="1">
      <c r="A21" s="333" t="s">
        <v>271</v>
      </c>
      <c r="B21" s="334"/>
      <c r="C21" s="335" t="s">
        <v>530</v>
      </c>
      <c r="D21" s="335"/>
      <c r="E21" s="336"/>
      <c r="F21" s="337"/>
      <c r="G21" s="106" t="s">
        <v>365</v>
      </c>
      <c r="H21" s="183" t="s">
        <v>751</v>
      </c>
      <c r="I21" s="183" t="s">
        <v>662</v>
      </c>
      <c r="J21" s="183" t="s">
        <v>638</v>
      </c>
      <c r="K21" s="197"/>
      <c r="L21" s="197"/>
      <c r="M21" s="197"/>
      <c r="N21" s="197"/>
      <c r="O21" s="197"/>
      <c r="P21" s="197"/>
      <c r="Q21" s="198" t="s">
        <v>638</v>
      </c>
      <c r="R21" s="198">
        <v>10810215418</v>
      </c>
      <c r="S21" s="197" t="s">
        <v>662</v>
      </c>
    </row>
    <row r="22" spans="1:19" ht="15.95" customHeight="1">
      <c r="A22" s="338" t="s">
        <v>272</v>
      </c>
      <c r="B22" s="335"/>
      <c r="C22" s="114" t="s">
        <v>273</v>
      </c>
      <c r="D22" s="335"/>
      <c r="E22" s="336"/>
      <c r="F22" s="337"/>
      <c r="G22" s="106" t="s">
        <v>366</v>
      </c>
      <c r="H22" s="183" t="s">
        <v>752</v>
      </c>
      <c r="I22" s="183" t="s">
        <v>663</v>
      </c>
      <c r="J22" s="183" t="s">
        <v>638</v>
      </c>
      <c r="K22" s="197"/>
      <c r="L22" s="197"/>
      <c r="M22" s="197"/>
      <c r="N22" s="197"/>
      <c r="O22" s="197"/>
      <c r="P22" s="197"/>
      <c r="Q22" s="198" t="s">
        <v>638</v>
      </c>
      <c r="R22" s="198">
        <v>10810215419</v>
      </c>
      <c r="S22" s="197" t="s">
        <v>663</v>
      </c>
    </row>
    <row r="23" spans="1:19" ht="15.95" customHeight="1">
      <c r="A23" s="338"/>
      <c r="B23" s="335"/>
      <c r="C23" s="114" t="s">
        <v>274</v>
      </c>
      <c r="D23" s="335" t="s">
        <v>1301</v>
      </c>
      <c r="E23" s="336"/>
      <c r="F23" s="337"/>
      <c r="G23" s="106" t="s">
        <v>367</v>
      </c>
      <c r="H23" s="183" t="s">
        <v>753</v>
      </c>
      <c r="I23" s="183" t="s">
        <v>664</v>
      </c>
      <c r="J23" s="183" t="s">
        <v>638</v>
      </c>
      <c r="K23" s="197"/>
      <c r="L23" s="197"/>
      <c r="M23" s="197"/>
      <c r="N23" s="197"/>
      <c r="O23" s="197"/>
      <c r="P23" s="197"/>
      <c r="Q23" s="198" t="s">
        <v>638</v>
      </c>
      <c r="R23" s="198">
        <v>10810215420</v>
      </c>
      <c r="S23" s="197" t="s">
        <v>664</v>
      </c>
    </row>
    <row r="24" spans="1:19" ht="15.95" customHeight="1">
      <c r="A24" s="96" t="s">
        <v>275</v>
      </c>
      <c r="B24" s="95" t="s">
        <v>0</v>
      </c>
      <c r="C24" s="95" t="s">
        <v>276</v>
      </c>
      <c r="D24" s="95" t="s">
        <v>277</v>
      </c>
      <c r="E24" s="94" t="s">
        <v>1</v>
      </c>
      <c r="F24" s="93" t="s">
        <v>278</v>
      </c>
      <c r="G24" s="106" t="s">
        <v>368</v>
      </c>
      <c r="H24" s="183" t="s">
        <v>754</v>
      </c>
      <c r="I24" s="183" t="s">
        <v>649</v>
      </c>
      <c r="J24" s="183" t="s">
        <v>638</v>
      </c>
      <c r="K24" s="197"/>
      <c r="L24" s="197"/>
      <c r="M24" s="197"/>
      <c r="N24" s="197" t="s">
        <v>638</v>
      </c>
      <c r="O24" s="197">
        <v>10810215421</v>
      </c>
      <c r="P24" s="197" t="s">
        <v>649</v>
      </c>
      <c r="Q24" s="198"/>
      <c r="R24" s="198"/>
      <c r="S24" s="197"/>
    </row>
    <row r="25" spans="1:19" ht="15.95" customHeight="1">
      <c r="A25" s="91" t="s">
        <v>598</v>
      </c>
      <c r="B25" s="134" t="s">
        <v>638</v>
      </c>
      <c r="C25" s="179">
        <v>10413913104</v>
      </c>
      <c r="D25" s="179" t="s">
        <v>642</v>
      </c>
      <c r="E25" s="111"/>
      <c r="F25" s="112"/>
      <c r="G25" s="106" t="s">
        <v>369</v>
      </c>
      <c r="H25" s="183" t="s">
        <v>755</v>
      </c>
      <c r="I25" s="183" t="s">
        <v>640</v>
      </c>
      <c r="J25" s="183" t="s">
        <v>638</v>
      </c>
      <c r="K25" s="197" t="s">
        <v>638</v>
      </c>
      <c r="L25" s="197">
        <v>10810215422</v>
      </c>
      <c r="M25" s="197" t="s">
        <v>640</v>
      </c>
      <c r="N25" s="197"/>
      <c r="O25" s="197"/>
      <c r="P25" s="197"/>
      <c r="Q25" s="198"/>
      <c r="R25" s="198"/>
      <c r="S25" s="197"/>
    </row>
    <row r="26" spans="1:19" ht="15.95" customHeight="1">
      <c r="A26" s="91" t="s">
        <v>348</v>
      </c>
      <c r="B26" s="134" t="s">
        <v>638</v>
      </c>
      <c r="C26" s="179">
        <v>10810215404</v>
      </c>
      <c r="D26" s="179" t="s">
        <v>643</v>
      </c>
      <c r="E26" s="15" t="s">
        <v>10</v>
      </c>
      <c r="F26" s="18">
        <v>23</v>
      </c>
      <c r="G26" s="106" t="s">
        <v>370</v>
      </c>
      <c r="H26" s="183" t="s">
        <v>756</v>
      </c>
      <c r="I26" s="183" t="s">
        <v>665</v>
      </c>
      <c r="J26" s="183" t="s">
        <v>638</v>
      </c>
      <c r="K26" s="197"/>
      <c r="L26" s="197"/>
      <c r="M26" s="197"/>
      <c r="N26" s="197"/>
      <c r="O26" s="197"/>
      <c r="P26" s="197"/>
      <c r="Q26" s="198" t="s">
        <v>638</v>
      </c>
      <c r="R26" s="198">
        <v>10810215423</v>
      </c>
      <c r="S26" s="197" t="s">
        <v>665</v>
      </c>
    </row>
    <row r="27" spans="1:19" ht="15.95" customHeight="1">
      <c r="A27" s="91" t="s">
        <v>349</v>
      </c>
      <c r="B27" s="134" t="s">
        <v>638</v>
      </c>
      <c r="C27" s="179">
        <v>10810215405</v>
      </c>
      <c r="D27" s="179" t="s">
        <v>644</v>
      </c>
      <c r="E27" s="19" t="s">
        <v>35</v>
      </c>
      <c r="F27" s="29">
        <v>59.8</v>
      </c>
      <c r="G27" s="106" t="s">
        <v>371</v>
      </c>
      <c r="H27" s="183" t="s">
        <v>757</v>
      </c>
      <c r="I27" s="183" t="s">
        <v>650</v>
      </c>
      <c r="J27" s="183" t="s">
        <v>638</v>
      </c>
      <c r="K27" s="197"/>
      <c r="L27" s="197"/>
      <c r="M27" s="197"/>
      <c r="N27" s="197" t="s">
        <v>638</v>
      </c>
      <c r="O27" s="197">
        <v>10810215424</v>
      </c>
      <c r="P27" s="197" t="s">
        <v>650</v>
      </c>
      <c r="Q27" s="198"/>
      <c r="R27" s="198"/>
      <c r="S27" s="197"/>
    </row>
    <row r="28" spans="1:19" ht="15.95" customHeight="1">
      <c r="A28" s="91" t="s">
        <v>350</v>
      </c>
      <c r="B28" s="134" t="s">
        <v>638</v>
      </c>
      <c r="C28" s="179">
        <v>10810215406</v>
      </c>
      <c r="D28" s="179" t="s">
        <v>645</v>
      </c>
      <c r="E28" s="15" t="s">
        <v>37</v>
      </c>
      <c r="F28" s="18">
        <v>22</v>
      </c>
      <c r="G28" s="106" t="s">
        <v>372</v>
      </c>
      <c r="H28" s="183" t="s">
        <v>758</v>
      </c>
      <c r="I28" s="183" t="s">
        <v>666</v>
      </c>
      <c r="J28" s="183" t="s">
        <v>638</v>
      </c>
      <c r="K28" s="197"/>
      <c r="L28" s="197"/>
      <c r="M28" s="197"/>
      <c r="N28" s="197"/>
      <c r="O28" s="197"/>
      <c r="P28" s="197"/>
      <c r="Q28" s="198" t="s">
        <v>638</v>
      </c>
      <c r="R28" s="198">
        <v>10810215425</v>
      </c>
      <c r="S28" s="197" t="s">
        <v>666</v>
      </c>
    </row>
    <row r="29" spans="1:19" ht="15.95" customHeight="1">
      <c r="A29" s="91" t="s">
        <v>351</v>
      </c>
      <c r="B29" s="134" t="s">
        <v>638</v>
      </c>
      <c r="C29" s="179">
        <v>10810215412</v>
      </c>
      <c r="D29" s="179" t="s">
        <v>646</v>
      </c>
      <c r="E29" s="15" t="s">
        <v>38</v>
      </c>
      <c r="F29" s="18">
        <v>35</v>
      </c>
      <c r="G29" s="106" t="s">
        <v>373</v>
      </c>
      <c r="H29" s="183" t="s">
        <v>759</v>
      </c>
      <c r="I29" s="183" t="s">
        <v>651</v>
      </c>
      <c r="J29" s="183" t="s">
        <v>638</v>
      </c>
      <c r="K29" s="197"/>
      <c r="L29" s="197"/>
      <c r="M29" s="197"/>
      <c r="N29" s="197" t="s">
        <v>638</v>
      </c>
      <c r="O29" s="197">
        <v>10810215426</v>
      </c>
      <c r="P29" s="197" t="s">
        <v>651</v>
      </c>
      <c r="Q29" s="198"/>
      <c r="R29" s="198"/>
      <c r="S29" s="197"/>
    </row>
    <row r="30" spans="1:19" ht="15.95" customHeight="1">
      <c r="A30" s="91" t="s">
        <v>352</v>
      </c>
      <c r="B30" s="134" t="s">
        <v>638</v>
      </c>
      <c r="C30" s="179">
        <v>10810215415</v>
      </c>
      <c r="D30" s="179" t="s">
        <v>647</v>
      </c>
      <c r="E30" s="15" t="s">
        <v>39</v>
      </c>
      <c r="F30" s="18">
        <v>35</v>
      </c>
      <c r="G30" s="106" t="s">
        <v>374</v>
      </c>
      <c r="H30" s="183" t="s">
        <v>760</v>
      </c>
      <c r="I30" s="183" t="s">
        <v>641</v>
      </c>
      <c r="J30" s="183" t="s">
        <v>638</v>
      </c>
      <c r="K30" s="197" t="s">
        <v>638</v>
      </c>
      <c r="L30" s="197">
        <v>10810215427</v>
      </c>
      <c r="M30" s="197" t="s">
        <v>641</v>
      </c>
      <c r="N30" s="197"/>
      <c r="O30" s="197"/>
      <c r="P30" s="197"/>
      <c r="Q30" s="198"/>
      <c r="R30" s="198"/>
      <c r="S30" s="197"/>
    </row>
    <row r="31" spans="1:19" ht="15.95" customHeight="1">
      <c r="A31" s="91" t="s">
        <v>353</v>
      </c>
      <c r="B31" s="134" t="s">
        <v>638</v>
      </c>
      <c r="C31" s="179">
        <v>10810215416</v>
      </c>
      <c r="D31" s="179" t="s">
        <v>648</v>
      </c>
      <c r="E31" s="19" t="s">
        <v>40</v>
      </c>
      <c r="F31" s="29">
        <v>35</v>
      </c>
      <c r="G31" s="203" t="s">
        <v>375</v>
      </c>
      <c r="H31" s="196" t="s">
        <v>761</v>
      </c>
      <c r="I31" s="196" t="s">
        <v>762</v>
      </c>
      <c r="J31" s="196" t="s">
        <v>638</v>
      </c>
      <c r="N31" s="197"/>
      <c r="O31" s="197"/>
      <c r="P31" s="197"/>
      <c r="Q31" s="198"/>
      <c r="R31" s="198"/>
      <c r="S31" s="197"/>
    </row>
    <row r="32" spans="1:19" ht="15.95" customHeight="1">
      <c r="A32" s="91" t="s">
        <v>354</v>
      </c>
      <c r="B32" s="134" t="s">
        <v>638</v>
      </c>
      <c r="C32" s="179">
        <v>10810215421</v>
      </c>
      <c r="D32" s="179" t="s">
        <v>649</v>
      </c>
      <c r="E32" s="19" t="s">
        <v>41</v>
      </c>
      <c r="F32" s="29">
        <v>49.8</v>
      </c>
      <c r="G32" s="106" t="s">
        <v>376</v>
      </c>
      <c r="H32" s="183" t="s">
        <v>763</v>
      </c>
      <c r="I32" s="183" t="s">
        <v>667</v>
      </c>
      <c r="J32" s="183" t="s">
        <v>638</v>
      </c>
      <c r="N32" s="197"/>
      <c r="O32" s="197"/>
      <c r="P32" s="197"/>
      <c r="Q32" s="198" t="s">
        <v>638</v>
      </c>
      <c r="R32" s="198">
        <v>10810215429</v>
      </c>
      <c r="S32" s="197" t="s">
        <v>667</v>
      </c>
    </row>
    <row r="33" spans="1:20" ht="15.95" customHeight="1">
      <c r="A33" s="91" t="s">
        <v>355</v>
      </c>
      <c r="B33" s="134" t="s">
        <v>638</v>
      </c>
      <c r="C33" s="179">
        <v>10810215424</v>
      </c>
      <c r="D33" s="179" t="s">
        <v>650</v>
      </c>
      <c r="E33" s="15" t="s">
        <v>42</v>
      </c>
      <c r="F33" s="18">
        <v>27.9</v>
      </c>
      <c r="G33" s="106" t="s">
        <v>377</v>
      </c>
      <c r="H33" s="183" t="s">
        <v>764</v>
      </c>
      <c r="I33" s="183" t="s">
        <v>652</v>
      </c>
      <c r="J33" s="183" t="s">
        <v>638</v>
      </c>
      <c r="N33" s="197" t="s">
        <v>638</v>
      </c>
      <c r="O33" s="197">
        <v>10810215430</v>
      </c>
      <c r="P33" s="197" t="s">
        <v>652</v>
      </c>
    </row>
    <row r="34" spans="1:20" ht="15.95" customHeight="1">
      <c r="A34" s="91" t="s">
        <v>356</v>
      </c>
      <c r="B34" s="134" t="s">
        <v>638</v>
      </c>
      <c r="C34" s="179">
        <v>10810215426</v>
      </c>
      <c r="D34" s="179" t="s">
        <v>651</v>
      </c>
      <c r="E34" s="90"/>
      <c r="F34" s="74"/>
    </row>
    <row r="35" spans="1:20" ht="15.95" customHeight="1">
      <c r="A35" s="91" t="s">
        <v>357</v>
      </c>
      <c r="B35" s="134" t="s">
        <v>638</v>
      </c>
      <c r="C35" s="179">
        <v>10810215430</v>
      </c>
      <c r="D35" s="179" t="s">
        <v>652</v>
      </c>
      <c r="E35" s="63" t="s">
        <v>212</v>
      </c>
      <c r="F35" s="62">
        <f>SUM(F26:F34)</f>
        <v>287.5</v>
      </c>
    </row>
    <row r="36" spans="1:20" s="84" customFormat="1" ht="20.100000000000001" customHeight="1">
      <c r="A36" s="339" t="s">
        <v>602</v>
      </c>
      <c r="B36" s="340"/>
      <c r="C36" s="340"/>
      <c r="D36" s="341"/>
      <c r="E36" s="342">
        <f>F35*A35</f>
        <v>3162.5</v>
      </c>
      <c r="F36" s="343"/>
      <c r="G36" s="202"/>
      <c r="H36" s="201"/>
      <c r="I36" s="201"/>
      <c r="J36" s="201"/>
      <c r="K36" s="164"/>
      <c r="L36" s="164"/>
      <c r="M36" s="164"/>
      <c r="N36" s="201"/>
      <c r="O36" s="201"/>
      <c r="P36" s="201"/>
      <c r="Q36" s="164"/>
      <c r="R36" s="164"/>
      <c r="S36" s="164"/>
      <c r="T36" s="201"/>
    </row>
    <row r="37" spans="1:20" ht="15.95" customHeight="1"/>
    <row r="38" spans="1:20" ht="15.95" customHeight="1"/>
    <row r="39" spans="1:20" ht="15.95" customHeight="1"/>
    <row r="40" spans="1:20" ht="50.1" customHeight="1">
      <c r="A40" s="330" t="s">
        <v>459</v>
      </c>
      <c r="B40" s="331"/>
      <c r="C40" s="331"/>
      <c r="D40" s="331"/>
      <c r="E40" s="331"/>
      <c r="F40" s="332"/>
    </row>
    <row r="41" spans="1:20" ht="15.95" customHeight="1">
      <c r="A41" s="333" t="s">
        <v>271</v>
      </c>
      <c r="B41" s="334"/>
      <c r="C41" s="335" t="s">
        <v>532</v>
      </c>
      <c r="D41" s="335"/>
      <c r="E41" s="336"/>
      <c r="F41" s="337"/>
      <c r="K41" s="201"/>
      <c r="L41" s="201"/>
      <c r="M41" s="201"/>
    </row>
    <row r="42" spans="1:20" ht="15.95" customHeight="1">
      <c r="A42" s="338" t="s">
        <v>272</v>
      </c>
      <c r="B42" s="335"/>
      <c r="C42" s="114" t="s">
        <v>273</v>
      </c>
      <c r="D42" s="335"/>
      <c r="E42" s="336"/>
      <c r="F42" s="337"/>
    </row>
    <row r="43" spans="1:20" ht="15.95" customHeight="1">
      <c r="A43" s="338"/>
      <c r="B43" s="335"/>
      <c r="C43" s="114" t="s">
        <v>274</v>
      </c>
      <c r="D43" s="335" t="s">
        <v>531</v>
      </c>
      <c r="E43" s="336"/>
      <c r="F43" s="337"/>
    </row>
    <row r="44" spans="1:20" ht="15.95" customHeight="1">
      <c r="A44" s="96" t="s">
        <v>275</v>
      </c>
      <c r="B44" s="95" t="s">
        <v>0</v>
      </c>
      <c r="C44" s="95" t="s">
        <v>276</v>
      </c>
      <c r="D44" s="95" t="s">
        <v>277</v>
      </c>
      <c r="E44" s="94" t="s">
        <v>1</v>
      </c>
      <c r="F44" s="93" t="s">
        <v>278</v>
      </c>
    </row>
    <row r="45" spans="1:20" ht="15.95" customHeight="1">
      <c r="A45" s="91" t="s">
        <v>598</v>
      </c>
      <c r="B45" s="134" t="s">
        <v>638</v>
      </c>
      <c r="C45" s="134">
        <v>10810215401</v>
      </c>
      <c r="D45" s="134" t="s">
        <v>653</v>
      </c>
      <c r="E45" s="90"/>
      <c r="F45" s="74"/>
    </row>
    <row r="46" spans="1:20" ht="15.95" customHeight="1">
      <c r="A46" s="91" t="s">
        <v>348</v>
      </c>
      <c r="B46" s="134" t="s">
        <v>638</v>
      </c>
      <c r="C46" s="134">
        <v>10810215403</v>
      </c>
      <c r="D46" s="134" t="s">
        <v>654</v>
      </c>
      <c r="E46" s="90"/>
      <c r="F46" s="74"/>
    </row>
    <row r="47" spans="1:20" ht="15.95" customHeight="1">
      <c r="A47" s="91" t="s">
        <v>349</v>
      </c>
      <c r="B47" s="134" t="s">
        <v>638</v>
      </c>
      <c r="C47" s="134">
        <v>10810215407</v>
      </c>
      <c r="D47" s="134" t="s">
        <v>655</v>
      </c>
      <c r="E47" s="90"/>
      <c r="F47" s="74"/>
    </row>
    <row r="48" spans="1:20" ht="15.95" customHeight="1">
      <c r="A48" s="91" t="s">
        <v>350</v>
      </c>
      <c r="B48" s="134" t="s">
        <v>638</v>
      </c>
      <c r="C48" s="134">
        <v>10810215408</v>
      </c>
      <c r="D48" s="134" t="s">
        <v>656</v>
      </c>
      <c r="E48" s="15" t="s">
        <v>10</v>
      </c>
      <c r="F48" s="18">
        <v>23</v>
      </c>
    </row>
    <row r="49" spans="1:20" ht="15.95" customHeight="1">
      <c r="A49" s="91" t="s">
        <v>351</v>
      </c>
      <c r="B49" s="134" t="s">
        <v>638</v>
      </c>
      <c r="C49" s="134">
        <v>10810215409</v>
      </c>
      <c r="D49" s="134" t="s">
        <v>657</v>
      </c>
      <c r="E49" s="19" t="s">
        <v>33</v>
      </c>
      <c r="F49" s="29">
        <v>35</v>
      </c>
    </row>
    <row r="50" spans="1:20" ht="15.95" customHeight="1">
      <c r="A50" s="91" t="s">
        <v>352</v>
      </c>
      <c r="B50" s="134" t="s">
        <v>638</v>
      </c>
      <c r="C50" s="134">
        <v>10810215411</v>
      </c>
      <c r="D50" s="134" t="s">
        <v>658</v>
      </c>
      <c r="E50" s="19" t="s">
        <v>34</v>
      </c>
      <c r="F50" s="29">
        <v>59</v>
      </c>
    </row>
    <row r="51" spans="1:20" ht="15.95" customHeight="1">
      <c r="A51" s="91" t="s">
        <v>353</v>
      </c>
      <c r="B51" s="134" t="s">
        <v>638</v>
      </c>
      <c r="C51" s="134">
        <v>10810215413</v>
      </c>
      <c r="D51" s="134" t="s">
        <v>659</v>
      </c>
      <c r="E51" s="15" t="s">
        <v>37</v>
      </c>
      <c r="F51" s="18">
        <v>22</v>
      </c>
      <c r="Q51" s="201"/>
      <c r="R51" s="201"/>
      <c r="S51" s="201"/>
    </row>
    <row r="52" spans="1:20" ht="15.95" customHeight="1">
      <c r="A52" s="91" t="s">
        <v>354</v>
      </c>
      <c r="B52" s="134" t="s">
        <v>638</v>
      </c>
      <c r="C52" s="134">
        <v>10810215414</v>
      </c>
      <c r="D52" s="134" t="s">
        <v>660</v>
      </c>
      <c r="E52" s="15" t="s">
        <v>38</v>
      </c>
      <c r="F52" s="18">
        <v>35</v>
      </c>
    </row>
    <row r="53" spans="1:20" ht="15.95" customHeight="1">
      <c r="A53" s="91" t="s">
        <v>355</v>
      </c>
      <c r="B53" s="134" t="s">
        <v>638</v>
      </c>
      <c r="C53" s="134">
        <v>10810215417</v>
      </c>
      <c r="D53" s="134" t="s">
        <v>661</v>
      </c>
      <c r="E53" s="15" t="s">
        <v>39</v>
      </c>
      <c r="F53" s="18">
        <v>35</v>
      </c>
    </row>
    <row r="54" spans="1:20" ht="15.95" customHeight="1">
      <c r="A54" s="91" t="s">
        <v>356</v>
      </c>
      <c r="B54" s="134" t="s">
        <v>638</v>
      </c>
      <c r="C54" s="134">
        <v>10810215418</v>
      </c>
      <c r="D54" s="134" t="s">
        <v>662</v>
      </c>
      <c r="E54" s="15" t="s">
        <v>42</v>
      </c>
      <c r="F54" s="18">
        <v>27.9</v>
      </c>
    </row>
    <row r="55" spans="1:20" ht="15.95" customHeight="1">
      <c r="A55" s="91" t="s">
        <v>357</v>
      </c>
      <c r="B55" s="134" t="s">
        <v>638</v>
      </c>
      <c r="C55" s="134">
        <v>10810215419</v>
      </c>
      <c r="D55" s="134" t="s">
        <v>663</v>
      </c>
      <c r="E55" s="90"/>
      <c r="F55" s="74"/>
    </row>
    <row r="56" spans="1:20" ht="15.95" customHeight="1">
      <c r="A56" s="91" t="s">
        <v>358</v>
      </c>
      <c r="B56" s="134" t="s">
        <v>638</v>
      </c>
      <c r="C56" s="134">
        <v>10810215420</v>
      </c>
      <c r="D56" s="134" t="s">
        <v>664</v>
      </c>
      <c r="E56" s="90"/>
      <c r="F56" s="74"/>
      <c r="N56" s="201"/>
      <c r="O56" s="201"/>
      <c r="P56" s="201"/>
    </row>
    <row r="57" spans="1:20" ht="15.95" customHeight="1">
      <c r="A57" s="91" t="s">
        <v>359</v>
      </c>
      <c r="B57" s="134" t="s">
        <v>638</v>
      </c>
      <c r="C57" s="134">
        <v>10810215423</v>
      </c>
      <c r="D57" s="134" t="s">
        <v>665</v>
      </c>
      <c r="E57" s="90"/>
      <c r="F57" s="74"/>
    </row>
    <row r="58" spans="1:20" ht="15.95" customHeight="1">
      <c r="A58" s="91" t="s">
        <v>360</v>
      </c>
      <c r="B58" s="134" t="s">
        <v>638</v>
      </c>
      <c r="C58" s="134">
        <v>10810215425</v>
      </c>
      <c r="D58" s="134" t="s">
        <v>666</v>
      </c>
      <c r="E58" s="63" t="s">
        <v>212</v>
      </c>
      <c r="F58" s="62">
        <f>SUM(F48:F57)</f>
        <v>236.9</v>
      </c>
    </row>
    <row r="59" spans="1:20" ht="15.95" customHeight="1">
      <c r="A59" s="91" t="s">
        <v>361</v>
      </c>
      <c r="B59" s="134" t="s">
        <v>638</v>
      </c>
      <c r="C59" s="134">
        <v>10810215429</v>
      </c>
      <c r="D59" s="134" t="s">
        <v>667</v>
      </c>
      <c r="E59" s="90"/>
      <c r="F59" s="74"/>
    </row>
    <row r="60" spans="1:20" s="84" customFormat="1" ht="20.100000000000001" customHeight="1">
      <c r="A60" s="339" t="s">
        <v>602</v>
      </c>
      <c r="B60" s="340"/>
      <c r="C60" s="340"/>
      <c r="D60" s="341"/>
      <c r="E60" s="342">
        <f>F58*A59</f>
        <v>3553.5</v>
      </c>
      <c r="F60" s="343"/>
      <c r="G60" s="202"/>
      <c r="H60" s="201"/>
      <c r="I60" s="201"/>
      <c r="J60" s="201"/>
      <c r="K60" s="164"/>
      <c r="L60" s="164"/>
      <c r="M60" s="164"/>
      <c r="N60" s="164"/>
      <c r="O60" s="164"/>
      <c r="P60" s="164"/>
      <c r="Q60" s="164"/>
      <c r="R60" s="164"/>
      <c r="S60" s="164"/>
      <c r="T60" s="201"/>
    </row>
    <row r="61" spans="1:20" ht="15.95" customHeight="1">
      <c r="K61" s="201"/>
      <c r="L61" s="201"/>
      <c r="M61" s="201"/>
    </row>
    <row r="62" spans="1:20" ht="15.95" customHeight="1"/>
    <row r="63" spans="1:20" ht="15.95" customHeight="1"/>
    <row r="64" spans="1:20" ht="15.95" customHeight="1">
      <c r="E64" s="79">
        <f>E60+E36+E16</f>
        <v>7501.1</v>
      </c>
    </row>
    <row r="65" spans="14:19" ht="15.95" customHeight="1"/>
    <row r="66" spans="14:19" ht="15.95" customHeight="1"/>
    <row r="67" spans="14:19" ht="15.95" customHeight="1"/>
    <row r="68" spans="14:19" ht="15.95" customHeight="1"/>
    <row r="69" spans="14:19" ht="15.95" customHeight="1"/>
    <row r="70" spans="14:19" ht="15.95" customHeight="1"/>
    <row r="71" spans="14:19" ht="15.95" customHeight="1"/>
    <row r="72" spans="14:19" ht="15.95" customHeight="1"/>
    <row r="73" spans="14:19" ht="15.95" customHeight="1"/>
    <row r="74" spans="14:19" ht="15.95" customHeight="1"/>
    <row r="75" spans="14:19" ht="15.95" customHeight="1">
      <c r="Q75" s="201"/>
      <c r="R75" s="201"/>
      <c r="S75" s="201"/>
    </row>
    <row r="76" spans="14:19" ht="15.95" customHeight="1"/>
    <row r="77" spans="14:19" ht="15.95" customHeight="1"/>
    <row r="78" spans="14:19" ht="15.95" customHeight="1"/>
    <row r="79" spans="14:19" ht="15.95" customHeight="1"/>
    <row r="80" spans="14:19" ht="15.95" customHeight="1">
      <c r="N80" s="201"/>
      <c r="O80" s="201"/>
      <c r="P80" s="201"/>
    </row>
    <row r="81" spans="11:13" ht="15.95" customHeight="1"/>
    <row r="82" spans="11:13" ht="15.95" customHeight="1"/>
    <row r="83" spans="11:13" ht="15.95" customHeight="1"/>
    <row r="84" spans="11:13" ht="15.95" customHeight="1"/>
    <row r="85" spans="11:13" ht="15.95" customHeight="1">
      <c r="K85" s="201"/>
      <c r="L85" s="201"/>
      <c r="M85" s="201"/>
    </row>
    <row r="86" spans="11:13" ht="15.95" customHeight="1"/>
    <row r="87" spans="11:13" ht="15.95" customHeight="1"/>
    <row r="88" spans="11:13" ht="15.95" customHeight="1"/>
    <row r="89" spans="11:13" ht="15.95" customHeight="1"/>
    <row r="90" spans="11:13" ht="15.95" customHeight="1"/>
    <row r="91" spans="11:13" ht="15.95" customHeight="1"/>
    <row r="92" spans="11:13" ht="15.95" customHeight="1"/>
    <row r="93" spans="11:13" ht="15.95" customHeight="1"/>
    <row r="94" spans="11:13" ht="15.95" customHeight="1"/>
    <row r="95" spans="11:13" ht="15.95" customHeight="1"/>
    <row r="96" spans="11:13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</sheetData>
  <mergeCells count="25">
    <mergeCell ref="A22:B23"/>
    <mergeCell ref="D22:F22"/>
    <mergeCell ref="D23:F23"/>
    <mergeCell ref="A1:B1"/>
    <mergeCell ref="A2:F2"/>
    <mergeCell ref="A3:B3"/>
    <mergeCell ref="C3:F3"/>
    <mergeCell ref="A4:B5"/>
    <mergeCell ref="D4:F4"/>
    <mergeCell ref="D5:F5"/>
    <mergeCell ref="E16:F16"/>
    <mergeCell ref="A16:D16"/>
    <mergeCell ref="A20:F20"/>
    <mergeCell ref="A21:B21"/>
    <mergeCell ref="C21:F21"/>
    <mergeCell ref="E60:F60"/>
    <mergeCell ref="A60:D60"/>
    <mergeCell ref="E36:F36"/>
    <mergeCell ref="A36:D36"/>
    <mergeCell ref="A40:F40"/>
    <mergeCell ref="A41:B41"/>
    <mergeCell ref="C41:F41"/>
    <mergeCell ref="A42:B43"/>
    <mergeCell ref="D42:F42"/>
    <mergeCell ref="D43:F43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3"/>
  <sheetViews>
    <sheetView workbookViewId="0">
      <selection sqref="A1:F63"/>
    </sheetView>
  </sheetViews>
  <sheetFormatPr defaultRowHeight="14.25"/>
  <cols>
    <col min="1" max="1" width="7.625" style="18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1.25" style="105" bestFit="1" customWidth="1"/>
    <col min="9" max="9" width="6.375" style="105" bestFit="1" customWidth="1"/>
    <col min="10" max="11" width="8.25" style="164" bestFit="1" customWidth="1"/>
    <col min="12" max="12" width="11.25" style="164" bestFit="1" customWidth="1"/>
    <col min="13" max="13" width="6.375" style="164" bestFit="1" customWidth="1"/>
    <col min="14" max="14" width="8.25" style="164" bestFit="1" customWidth="1"/>
    <col min="15" max="15" width="11.25" style="164" bestFit="1" customWidth="1"/>
    <col min="16" max="16" width="4.75" style="164" bestFit="1" customWidth="1"/>
    <col min="17" max="17" width="8.25" style="164" bestFit="1" customWidth="1"/>
    <col min="18" max="18" width="16.75" style="164" bestFit="1" customWidth="1"/>
    <col min="19" max="19" width="6.375" style="164" bestFit="1" customWidth="1"/>
    <col min="20" max="21" width="9" style="105"/>
  </cols>
  <sheetData>
    <row r="1" spans="1:19" ht="30" customHeight="1">
      <c r="A1" s="329" t="s">
        <v>668</v>
      </c>
      <c r="B1" s="329"/>
      <c r="C1" s="107"/>
      <c r="D1" s="107"/>
      <c r="E1" s="108"/>
      <c r="F1" s="109"/>
    </row>
    <row r="2" spans="1:19" ht="50.1" customHeight="1">
      <c r="A2" s="330" t="s">
        <v>459</v>
      </c>
      <c r="B2" s="331"/>
      <c r="C2" s="331"/>
      <c r="D2" s="331"/>
      <c r="E2" s="331"/>
      <c r="F2" s="332"/>
      <c r="K2" s="187"/>
      <c r="L2" s="189" t="s">
        <v>523</v>
      </c>
      <c r="M2" s="187"/>
      <c r="N2" s="187"/>
      <c r="O2" s="189" t="s">
        <v>522</v>
      </c>
      <c r="P2" s="187"/>
      <c r="Q2" s="187"/>
      <c r="R2" s="189" t="s">
        <v>525</v>
      </c>
      <c r="S2" s="187"/>
    </row>
    <row r="3" spans="1:19" ht="15.95" customHeight="1">
      <c r="A3" s="333" t="s">
        <v>271</v>
      </c>
      <c r="B3" s="334"/>
      <c r="C3" s="335" t="s">
        <v>529</v>
      </c>
      <c r="D3" s="335"/>
      <c r="E3" s="336"/>
      <c r="F3" s="337"/>
      <c r="G3" s="106" t="s">
        <v>765</v>
      </c>
      <c r="H3" s="92" t="s">
        <v>766</v>
      </c>
      <c r="I3" s="92" t="s">
        <v>687</v>
      </c>
      <c r="J3" s="183" t="s">
        <v>669</v>
      </c>
      <c r="K3" s="187"/>
      <c r="L3" s="189"/>
      <c r="M3" s="187"/>
      <c r="N3" s="187"/>
      <c r="O3" s="189"/>
      <c r="P3" s="187"/>
      <c r="Q3" s="198" t="s">
        <v>669</v>
      </c>
      <c r="R3" s="204">
        <v>10810215501</v>
      </c>
      <c r="S3" s="204" t="s">
        <v>687</v>
      </c>
    </row>
    <row r="4" spans="1:19" ht="15.95" customHeight="1">
      <c r="A4" s="338" t="s">
        <v>272</v>
      </c>
      <c r="B4" s="335"/>
      <c r="C4" s="149" t="s">
        <v>273</v>
      </c>
      <c r="D4" s="335"/>
      <c r="E4" s="336"/>
      <c r="F4" s="337"/>
      <c r="G4" s="106" t="s">
        <v>348</v>
      </c>
      <c r="H4" s="92" t="s">
        <v>767</v>
      </c>
      <c r="I4" s="92" t="s">
        <v>670</v>
      </c>
      <c r="J4" s="183" t="s">
        <v>669</v>
      </c>
      <c r="K4" s="204" t="s">
        <v>669</v>
      </c>
      <c r="L4" s="204">
        <v>10810215502</v>
      </c>
      <c r="M4" s="204" t="s">
        <v>670</v>
      </c>
      <c r="N4" s="187"/>
      <c r="O4" s="189"/>
      <c r="P4" s="187"/>
      <c r="Q4" s="198"/>
      <c r="R4" s="204"/>
      <c r="S4" s="204"/>
    </row>
    <row r="5" spans="1:19" ht="15.95" customHeight="1">
      <c r="A5" s="338"/>
      <c r="B5" s="335"/>
      <c r="C5" s="149" t="s">
        <v>274</v>
      </c>
      <c r="D5" s="335" t="s">
        <v>521</v>
      </c>
      <c r="E5" s="336"/>
      <c r="F5" s="337"/>
      <c r="G5" s="106" t="s">
        <v>349</v>
      </c>
      <c r="H5" s="92" t="s">
        <v>768</v>
      </c>
      <c r="I5" s="92" t="s">
        <v>688</v>
      </c>
      <c r="J5" s="183" t="s">
        <v>669</v>
      </c>
      <c r="K5" s="204"/>
      <c r="L5" s="204"/>
      <c r="M5" s="204"/>
      <c r="N5" s="187"/>
      <c r="O5" s="189"/>
      <c r="P5" s="187"/>
      <c r="Q5" s="198" t="s">
        <v>669</v>
      </c>
      <c r="R5" s="204">
        <v>10810215503</v>
      </c>
      <c r="S5" s="204" t="s">
        <v>688</v>
      </c>
    </row>
    <row r="6" spans="1:19" ht="15.95" customHeight="1">
      <c r="A6" s="96" t="s">
        <v>275</v>
      </c>
      <c r="B6" s="95" t="s">
        <v>0</v>
      </c>
      <c r="C6" s="95" t="s">
        <v>276</v>
      </c>
      <c r="D6" s="95" t="s">
        <v>277</v>
      </c>
      <c r="E6" s="94" t="s">
        <v>1</v>
      </c>
      <c r="F6" s="93" t="s">
        <v>278</v>
      </c>
      <c r="G6" s="106" t="s">
        <v>350</v>
      </c>
      <c r="H6" s="92" t="s">
        <v>769</v>
      </c>
      <c r="I6" s="92" t="s">
        <v>671</v>
      </c>
      <c r="J6" s="183" t="s">
        <v>669</v>
      </c>
      <c r="K6" s="204" t="s">
        <v>669</v>
      </c>
      <c r="L6" s="204">
        <v>10810215504</v>
      </c>
      <c r="M6" s="204" t="s">
        <v>671</v>
      </c>
      <c r="N6" s="187"/>
      <c r="O6" s="189"/>
      <c r="P6" s="187"/>
      <c r="Q6" s="198"/>
      <c r="R6" s="204"/>
      <c r="S6" s="204"/>
    </row>
    <row r="7" spans="1:19" ht="15.95" customHeight="1">
      <c r="A7" s="91" t="s">
        <v>598</v>
      </c>
      <c r="B7" s="134" t="s">
        <v>669</v>
      </c>
      <c r="C7" s="179">
        <v>10810215502</v>
      </c>
      <c r="D7" s="179" t="s">
        <v>670</v>
      </c>
      <c r="E7" s="175"/>
      <c r="F7" s="176"/>
      <c r="G7" s="106" t="s">
        <v>351</v>
      </c>
      <c r="H7" s="92" t="s">
        <v>770</v>
      </c>
      <c r="I7" s="92" t="s">
        <v>689</v>
      </c>
      <c r="J7" s="183" t="s">
        <v>669</v>
      </c>
      <c r="K7" s="204"/>
      <c r="L7" s="204"/>
      <c r="M7" s="204"/>
      <c r="N7" s="187"/>
      <c r="O7" s="189"/>
      <c r="P7" s="187"/>
      <c r="Q7" s="198" t="s">
        <v>669</v>
      </c>
      <c r="R7" s="204">
        <v>10810215505</v>
      </c>
      <c r="S7" s="204" t="s">
        <v>689</v>
      </c>
    </row>
    <row r="8" spans="1:19" ht="15.95" customHeight="1">
      <c r="A8" s="91" t="s">
        <v>348</v>
      </c>
      <c r="B8" s="134" t="s">
        <v>669</v>
      </c>
      <c r="C8" s="179">
        <v>10810215504</v>
      </c>
      <c r="D8" s="179" t="s">
        <v>671</v>
      </c>
      <c r="E8" s="175"/>
      <c r="F8" s="176"/>
      <c r="G8" s="106" t="s">
        <v>352</v>
      </c>
      <c r="H8" s="92" t="s">
        <v>771</v>
      </c>
      <c r="I8" s="92" t="s">
        <v>672</v>
      </c>
      <c r="J8" s="183" t="s">
        <v>669</v>
      </c>
      <c r="K8" s="204" t="s">
        <v>669</v>
      </c>
      <c r="L8" s="204">
        <v>10810215506</v>
      </c>
      <c r="M8" s="204" t="s">
        <v>672</v>
      </c>
      <c r="N8" s="187"/>
      <c r="O8" s="189"/>
      <c r="P8" s="187"/>
      <c r="Q8" s="198"/>
      <c r="R8" s="204"/>
      <c r="S8" s="204"/>
    </row>
    <row r="9" spans="1:19" ht="15.95" customHeight="1">
      <c r="A9" s="91" t="s">
        <v>349</v>
      </c>
      <c r="B9" s="134" t="s">
        <v>669</v>
      </c>
      <c r="C9" s="179">
        <v>10810215506</v>
      </c>
      <c r="D9" s="179" t="s">
        <v>672</v>
      </c>
      <c r="E9" s="175"/>
      <c r="F9" s="176"/>
      <c r="G9" s="106" t="s">
        <v>353</v>
      </c>
      <c r="H9" s="92" t="s">
        <v>772</v>
      </c>
      <c r="I9" s="92" t="s">
        <v>673</v>
      </c>
      <c r="J9" s="183" t="s">
        <v>669</v>
      </c>
      <c r="K9" s="204" t="s">
        <v>669</v>
      </c>
      <c r="L9" s="204">
        <v>10810215507</v>
      </c>
      <c r="M9" s="204" t="s">
        <v>673</v>
      </c>
      <c r="N9" s="187"/>
      <c r="O9" s="189"/>
      <c r="P9" s="187"/>
      <c r="Q9" s="198"/>
      <c r="R9" s="204"/>
      <c r="S9" s="204"/>
    </row>
    <row r="10" spans="1:19" ht="15.95" customHeight="1">
      <c r="A10" s="91" t="s">
        <v>350</v>
      </c>
      <c r="B10" s="134" t="s">
        <v>669</v>
      </c>
      <c r="C10" s="179">
        <v>10810215507</v>
      </c>
      <c r="D10" s="179" t="s">
        <v>673</v>
      </c>
      <c r="E10" s="15" t="s">
        <v>10</v>
      </c>
      <c r="F10" s="18">
        <v>23</v>
      </c>
      <c r="G10" s="106" t="s">
        <v>354</v>
      </c>
      <c r="H10" s="92" t="s">
        <v>773</v>
      </c>
      <c r="I10" s="92" t="s">
        <v>674</v>
      </c>
      <c r="J10" s="183" t="s">
        <v>669</v>
      </c>
      <c r="K10" s="204" t="s">
        <v>669</v>
      </c>
      <c r="L10" s="204">
        <v>10810215508</v>
      </c>
      <c r="M10" s="204" t="s">
        <v>674</v>
      </c>
      <c r="N10" s="187"/>
      <c r="O10" s="189"/>
      <c r="P10" s="187"/>
      <c r="Q10" s="198"/>
      <c r="R10" s="204"/>
      <c r="S10" s="204"/>
    </row>
    <row r="11" spans="1:19" ht="15.95" customHeight="1">
      <c r="A11" s="91" t="s">
        <v>351</v>
      </c>
      <c r="B11" s="134" t="s">
        <v>669</v>
      </c>
      <c r="C11" s="179">
        <v>10810215508</v>
      </c>
      <c r="D11" s="179" t="s">
        <v>674</v>
      </c>
      <c r="E11" s="19" t="s">
        <v>36</v>
      </c>
      <c r="F11" s="29">
        <v>34</v>
      </c>
      <c r="G11" s="106" t="s">
        <v>355</v>
      </c>
      <c r="H11" s="92" t="s">
        <v>774</v>
      </c>
      <c r="I11" s="92" t="s">
        <v>675</v>
      </c>
      <c r="J11" s="183" t="s">
        <v>669</v>
      </c>
      <c r="K11" s="204" t="s">
        <v>669</v>
      </c>
      <c r="L11" s="204">
        <v>10810215509</v>
      </c>
      <c r="M11" s="204" t="s">
        <v>675</v>
      </c>
      <c r="N11" s="187"/>
      <c r="O11" s="189"/>
      <c r="P11" s="187"/>
      <c r="Q11" s="198"/>
      <c r="R11" s="204"/>
      <c r="S11" s="204"/>
    </row>
    <row r="12" spans="1:19" ht="15.95" customHeight="1">
      <c r="A12" s="91" t="s">
        <v>352</v>
      </c>
      <c r="B12" s="134" t="s">
        <v>669</v>
      </c>
      <c r="C12" s="179">
        <v>10810215509</v>
      </c>
      <c r="D12" s="179" t="s">
        <v>675</v>
      </c>
      <c r="E12" s="15" t="s">
        <v>37</v>
      </c>
      <c r="F12" s="18">
        <v>22</v>
      </c>
      <c r="G12" s="106" t="s">
        <v>356</v>
      </c>
      <c r="H12" s="92" t="s">
        <v>775</v>
      </c>
      <c r="I12" s="92" t="s">
        <v>690</v>
      </c>
      <c r="J12" s="183" t="s">
        <v>669</v>
      </c>
      <c r="K12" s="204"/>
      <c r="L12" s="204"/>
      <c r="M12" s="204"/>
      <c r="N12" s="187"/>
      <c r="O12" s="189"/>
      <c r="P12" s="187"/>
      <c r="Q12" s="198" t="s">
        <v>669</v>
      </c>
      <c r="R12" s="204">
        <v>10810215510</v>
      </c>
      <c r="S12" s="204" t="s">
        <v>690</v>
      </c>
    </row>
    <row r="13" spans="1:19" ht="15.95" customHeight="1">
      <c r="A13" s="91" t="s">
        <v>353</v>
      </c>
      <c r="B13" s="134" t="s">
        <v>669</v>
      </c>
      <c r="C13" s="179">
        <v>10810215513</v>
      </c>
      <c r="D13" s="179" t="s">
        <v>676</v>
      </c>
      <c r="E13" s="15" t="s">
        <v>38</v>
      </c>
      <c r="F13" s="18">
        <v>35</v>
      </c>
      <c r="G13" s="106" t="s">
        <v>357</v>
      </c>
      <c r="H13" s="92" t="s">
        <v>776</v>
      </c>
      <c r="I13" s="92" t="s">
        <v>691</v>
      </c>
      <c r="J13" s="183" t="s">
        <v>669</v>
      </c>
      <c r="K13" s="204"/>
      <c r="L13" s="204"/>
      <c r="M13" s="204"/>
      <c r="N13" s="187"/>
      <c r="O13" s="189"/>
      <c r="P13" s="187"/>
      <c r="Q13" s="198" t="s">
        <v>669</v>
      </c>
      <c r="R13" s="204">
        <v>10810215511</v>
      </c>
      <c r="S13" s="204" t="s">
        <v>691</v>
      </c>
    </row>
    <row r="14" spans="1:19" ht="15.95" customHeight="1">
      <c r="A14" s="91" t="s">
        <v>354</v>
      </c>
      <c r="B14" s="134" t="s">
        <v>669</v>
      </c>
      <c r="C14" s="179">
        <v>10810215516</v>
      </c>
      <c r="D14" s="179" t="s">
        <v>677</v>
      </c>
      <c r="E14" s="15" t="s">
        <v>39</v>
      </c>
      <c r="F14" s="18">
        <v>35</v>
      </c>
      <c r="G14" s="106" t="s">
        <v>358</v>
      </c>
      <c r="H14" s="92" t="s">
        <v>777</v>
      </c>
      <c r="I14" s="92" t="s">
        <v>692</v>
      </c>
      <c r="J14" s="183" t="s">
        <v>669</v>
      </c>
      <c r="K14" s="204"/>
      <c r="L14" s="204"/>
      <c r="M14" s="204"/>
      <c r="N14" s="187"/>
      <c r="O14" s="189"/>
      <c r="P14" s="187"/>
      <c r="Q14" s="198" t="s">
        <v>669</v>
      </c>
      <c r="R14" s="204">
        <v>10810215512</v>
      </c>
      <c r="S14" s="204" t="s">
        <v>692</v>
      </c>
    </row>
    <row r="15" spans="1:19" ht="15.95" customHeight="1">
      <c r="A15" s="91" t="s">
        <v>355</v>
      </c>
      <c r="B15" s="134" t="s">
        <v>669</v>
      </c>
      <c r="C15" s="179">
        <v>10810215517</v>
      </c>
      <c r="D15" s="179" t="s">
        <v>678</v>
      </c>
      <c r="E15" s="19" t="s">
        <v>40</v>
      </c>
      <c r="F15" s="29">
        <v>35</v>
      </c>
      <c r="G15" s="106" t="s">
        <v>359</v>
      </c>
      <c r="H15" s="92" t="s">
        <v>778</v>
      </c>
      <c r="I15" s="92" t="s">
        <v>676</v>
      </c>
      <c r="J15" s="183" t="s">
        <v>669</v>
      </c>
      <c r="K15" s="204" t="s">
        <v>669</v>
      </c>
      <c r="L15" s="204">
        <v>10810215513</v>
      </c>
      <c r="M15" s="204" t="s">
        <v>676</v>
      </c>
      <c r="N15" s="187"/>
      <c r="O15" s="189"/>
      <c r="P15" s="187"/>
      <c r="Q15" s="198"/>
      <c r="R15" s="204"/>
      <c r="S15" s="204"/>
    </row>
    <row r="16" spans="1:19" ht="15.95" customHeight="1">
      <c r="A16" s="91" t="s">
        <v>356</v>
      </c>
      <c r="B16" s="134" t="s">
        <v>669</v>
      </c>
      <c r="C16" s="179">
        <v>10810215518</v>
      </c>
      <c r="D16" s="179" t="s">
        <v>679</v>
      </c>
      <c r="E16" s="19" t="s">
        <v>41</v>
      </c>
      <c r="F16" s="29">
        <v>49.8</v>
      </c>
      <c r="G16" s="106" t="s">
        <v>360</v>
      </c>
      <c r="H16" s="92" t="s">
        <v>779</v>
      </c>
      <c r="I16" s="92" t="s">
        <v>693</v>
      </c>
      <c r="J16" s="183" t="s">
        <v>669</v>
      </c>
      <c r="K16" s="204"/>
      <c r="L16" s="204"/>
      <c r="M16" s="204"/>
      <c r="N16" s="187"/>
      <c r="O16" s="189"/>
      <c r="P16" s="187"/>
      <c r="Q16" s="198" t="s">
        <v>669</v>
      </c>
      <c r="R16" s="204">
        <v>10810215514</v>
      </c>
      <c r="S16" s="204" t="s">
        <v>693</v>
      </c>
    </row>
    <row r="17" spans="1:21" ht="15.95" customHeight="1">
      <c r="A17" s="91" t="s">
        <v>357</v>
      </c>
      <c r="B17" s="134" t="s">
        <v>669</v>
      </c>
      <c r="C17" s="179">
        <v>10810215519</v>
      </c>
      <c r="D17" s="179" t="s">
        <v>680</v>
      </c>
      <c r="E17" s="15" t="s">
        <v>42</v>
      </c>
      <c r="F17" s="18">
        <v>27.9</v>
      </c>
      <c r="G17" s="106" t="s">
        <v>361</v>
      </c>
      <c r="H17" s="92" t="s">
        <v>780</v>
      </c>
      <c r="I17" s="92" t="s">
        <v>694</v>
      </c>
      <c r="J17" s="183" t="s">
        <v>669</v>
      </c>
      <c r="K17" s="204"/>
      <c r="L17" s="204"/>
      <c r="M17" s="204"/>
      <c r="N17" s="187"/>
      <c r="O17" s="189"/>
      <c r="P17" s="187"/>
      <c r="Q17" s="198" t="s">
        <v>669</v>
      </c>
      <c r="R17" s="204">
        <v>10810215515</v>
      </c>
      <c r="S17" s="204" t="s">
        <v>694</v>
      </c>
    </row>
    <row r="18" spans="1:21" ht="15.95" customHeight="1">
      <c r="A18" s="91" t="s">
        <v>358</v>
      </c>
      <c r="B18" s="134" t="s">
        <v>669</v>
      </c>
      <c r="C18" s="179">
        <v>10810215520</v>
      </c>
      <c r="D18" s="179" t="s">
        <v>681</v>
      </c>
      <c r="E18" s="175"/>
      <c r="F18" s="176"/>
      <c r="G18" s="106" t="s">
        <v>362</v>
      </c>
      <c r="H18" s="92" t="s">
        <v>781</v>
      </c>
      <c r="I18" s="92" t="s">
        <v>677</v>
      </c>
      <c r="J18" s="183" t="s">
        <v>669</v>
      </c>
      <c r="K18" s="204" t="s">
        <v>669</v>
      </c>
      <c r="L18" s="204">
        <v>10810215516</v>
      </c>
      <c r="M18" s="204" t="s">
        <v>677</v>
      </c>
      <c r="N18" s="187"/>
      <c r="O18" s="189"/>
      <c r="P18" s="187"/>
      <c r="Q18" s="198"/>
      <c r="R18" s="204"/>
      <c r="S18" s="204"/>
    </row>
    <row r="19" spans="1:21" ht="15.95" customHeight="1">
      <c r="A19" s="91" t="s">
        <v>359</v>
      </c>
      <c r="B19" s="134" t="s">
        <v>669</v>
      </c>
      <c r="C19" s="179">
        <v>10810215521</v>
      </c>
      <c r="D19" s="179" t="s">
        <v>682</v>
      </c>
      <c r="E19" s="175"/>
      <c r="F19" s="176"/>
      <c r="G19" s="106" t="s">
        <v>363</v>
      </c>
      <c r="H19" s="92" t="s">
        <v>782</v>
      </c>
      <c r="I19" s="92" t="s">
        <v>678</v>
      </c>
      <c r="J19" s="183" t="s">
        <v>669</v>
      </c>
      <c r="K19" s="204" t="s">
        <v>669</v>
      </c>
      <c r="L19" s="204">
        <v>10810215517</v>
      </c>
      <c r="M19" s="204" t="s">
        <v>678</v>
      </c>
      <c r="N19" s="187"/>
      <c r="O19" s="189"/>
      <c r="P19" s="187"/>
      <c r="Q19" s="198"/>
      <c r="R19" s="204"/>
      <c r="S19" s="204"/>
    </row>
    <row r="20" spans="1:21" ht="15.95" customHeight="1">
      <c r="A20" s="91" t="s">
        <v>360</v>
      </c>
      <c r="B20" s="134" t="s">
        <v>669</v>
      </c>
      <c r="C20" s="179">
        <v>10810215523</v>
      </c>
      <c r="D20" s="179" t="s">
        <v>683</v>
      </c>
      <c r="E20" s="175"/>
      <c r="F20" s="176"/>
      <c r="G20" s="106" t="s">
        <v>364</v>
      </c>
      <c r="H20" s="92" t="s">
        <v>783</v>
      </c>
      <c r="I20" s="92" t="s">
        <v>679</v>
      </c>
      <c r="J20" s="183" t="s">
        <v>669</v>
      </c>
      <c r="K20" s="204" t="s">
        <v>669</v>
      </c>
      <c r="L20" s="204">
        <v>10810215518</v>
      </c>
      <c r="M20" s="204" t="s">
        <v>679</v>
      </c>
      <c r="N20" s="187"/>
      <c r="O20" s="189"/>
      <c r="P20" s="187"/>
      <c r="Q20" s="198"/>
      <c r="R20" s="204"/>
      <c r="S20" s="204"/>
    </row>
    <row r="21" spans="1:21" ht="15.95" customHeight="1">
      <c r="A21" s="91" t="s">
        <v>361</v>
      </c>
      <c r="B21" s="134" t="s">
        <v>669</v>
      </c>
      <c r="C21" s="179">
        <v>10810215525</v>
      </c>
      <c r="D21" s="179" t="s">
        <v>684</v>
      </c>
      <c r="E21" s="175"/>
      <c r="F21" s="176"/>
      <c r="G21" s="106" t="s">
        <v>365</v>
      </c>
      <c r="H21" s="92" t="s">
        <v>784</v>
      </c>
      <c r="I21" s="92" t="s">
        <v>680</v>
      </c>
      <c r="J21" s="183" t="s">
        <v>669</v>
      </c>
      <c r="K21" s="204" t="s">
        <v>669</v>
      </c>
      <c r="L21" s="204">
        <v>10810215519</v>
      </c>
      <c r="M21" s="204" t="s">
        <v>680</v>
      </c>
      <c r="N21" s="187"/>
      <c r="O21" s="189"/>
      <c r="P21" s="187"/>
      <c r="Q21" s="198"/>
      <c r="R21" s="204"/>
      <c r="S21" s="204"/>
    </row>
    <row r="22" spans="1:21" ht="15.95" customHeight="1">
      <c r="A22" s="91" t="s">
        <v>362</v>
      </c>
      <c r="B22" s="134" t="s">
        <v>669</v>
      </c>
      <c r="C22" s="179">
        <v>10810215528</v>
      </c>
      <c r="D22" s="179" t="s">
        <v>685</v>
      </c>
      <c r="E22" s="63" t="s">
        <v>212</v>
      </c>
      <c r="F22" s="62">
        <f>SUM(F10:F21)</f>
        <v>261.7</v>
      </c>
      <c r="G22" s="106" t="s">
        <v>366</v>
      </c>
      <c r="H22" s="92" t="s">
        <v>785</v>
      </c>
      <c r="I22" s="92" t="s">
        <v>681</v>
      </c>
      <c r="J22" s="183" t="s">
        <v>669</v>
      </c>
      <c r="K22" s="204" t="s">
        <v>669</v>
      </c>
      <c r="L22" s="204">
        <v>10810215520</v>
      </c>
      <c r="M22" s="204" t="s">
        <v>681</v>
      </c>
      <c r="N22" s="187"/>
      <c r="O22" s="189"/>
      <c r="P22" s="187"/>
      <c r="Q22" s="198"/>
      <c r="R22" s="204"/>
      <c r="S22" s="204"/>
    </row>
    <row r="23" spans="1:21" s="84" customFormat="1" ht="20.100000000000001" customHeight="1">
      <c r="A23" s="339" t="s">
        <v>602</v>
      </c>
      <c r="B23" s="340"/>
      <c r="C23" s="340"/>
      <c r="D23" s="341"/>
      <c r="E23" s="342">
        <f>F22*A22</f>
        <v>4187.2</v>
      </c>
      <c r="F23" s="343"/>
      <c r="G23" s="106" t="s">
        <v>367</v>
      </c>
      <c r="H23" s="92" t="s">
        <v>786</v>
      </c>
      <c r="I23" s="92" t="s">
        <v>682</v>
      </c>
      <c r="J23" s="183" t="s">
        <v>669</v>
      </c>
      <c r="K23" s="204" t="s">
        <v>669</v>
      </c>
      <c r="L23" s="204">
        <v>10810215521</v>
      </c>
      <c r="M23" s="204" t="s">
        <v>682</v>
      </c>
      <c r="N23" s="187"/>
      <c r="O23" s="189"/>
      <c r="P23" s="187"/>
      <c r="Q23" s="198"/>
      <c r="R23" s="204"/>
      <c r="S23" s="204"/>
      <c r="T23" s="206"/>
      <c r="U23" s="206"/>
    </row>
    <row r="24" spans="1:21" ht="15.95" customHeight="1">
      <c r="G24" s="106" t="s">
        <v>368</v>
      </c>
      <c r="H24" s="92" t="s">
        <v>787</v>
      </c>
      <c r="I24" s="92" t="s">
        <v>695</v>
      </c>
      <c r="J24" s="183" t="s">
        <v>669</v>
      </c>
      <c r="K24" s="204"/>
      <c r="L24" s="204"/>
      <c r="M24" s="204"/>
      <c r="N24" s="187"/>
      <c r="O24" s="189"/>
      <c r="P24" s="187"/>
      <c r="Q24" s="198" t="s">
        <v>669</v>
      </c>
      <c r="R24" s="204">
        <v>10810215522</v>
      </c>
      <c r="S24" s="204" t="s">
        <v>695</v>
      </c>
    </row>
    <row r="25" spans="1:21" ht="15.95" customHeight="1">
      <c r="G25" s="106" t="s">
        <v>369</v>
      </c>
      <c r="H25" s="92" t="s">
        <v>788</v>
      </c>
      <c r="I25" s="92" t="s">
        <v>683</v>
      </c>
      <c r="J25" s="183" t="s">
        <v>669</v>
      </c>
      <c r="K25" s="204" t="s">
        <v>669</v>
      </c>
      <c r="L25" s="204">
        <v>10810215523</v>
      </c>
      <c r="M25" s="204" t="s">
        <v>683</v>
      </c>
      <c r="N25" s="187"/>
      <c r="O25" s="189"/>
      <c r="P25" s="187"/>
      <c r="Q25" s="198"/>
      <c r="R25" s="204"/>
      <c r="S25" s="204"/>
    </row>
    <row r="26" spans="1:21" ht="15.95" customHeight="1">
      <c r="G26" s="106" t="s">
        <v>370</v>
      </c>
      <c r="H26" s="92" t="s">
        <v>789</v>
      </c>
      <c r="I26" s="92" t="s">
        <v>696</v>
      </c>
      <c r="J26" s="183" t="s">
        <v>669</v>
      </c>
      <c r="K26" s="204"/>
      <c r="L26" s="204"/>
      <c r="M26" s="204"/>
      <c r="N26" s="187"/>
      <c r="O26" s="189"/>
      <c r="P26" s="187"/>
      <c r="Q26" s="198" t="s">
        <v>669</v>
      </c>
      <c r="R26" s="204">
        <v>10810215524</v>
      </c>
      <c r="S26" s="204" t="s">
        <v>696</v>
      </c>
    </row>
    <row r="27" spans="1:21" ht="50.1" customHeight="1">
      <c r="A27" s="330" t="s">
        <v>459</v>
      </c>
      <c r="B27" s="331"/>
      <c r="C27" s="331"/>
      <c r="D27" s="331"/>
      <c r="E27" s="331"/>
      <c r="F27" s="332"/>
      <c r="G27" s="106" t="s">
        <v>371</v>
      </c>
      <c r="H27" s="92" t="s">
        <v>790</v>
      </c>
      <c r="I27" s="92" t="s">
        <v>684</v>
      </c>
      <c r="J27" s="183" t="s">
        <v>669</v>
      </c>
      <c r="K27" s="204" t="s">
        <v>669</v>
      </c>
      <c r="L27" s="204">
        <v>10810215525</v>
      </c>
      <c r="M27" s="204" t="s">
        <v>684</v>
      </c>
      <c r="N27" s="187"/>
      <c r="O27" s="189"/>
      <c r="P27" s="187"/>
      <c r="Q27" s="198"/>
      <c r="R27" s="204"/>
      <c r="S27" s="204"/>
    </row>
    <row r="28" spans="1:21" ht="15.95" customHeight="1">
      <c r="A28" s="333" t="s">
        <v>271</v>
      </c>
      <c r="B28" s="334"/>
      <c r="C28" s="335" t="s">
        <v>530</v>
      </c>
      <c r="D28" s="335"/>
      <c r="E28" s="336"/>
      <c r="F28" s="337"/>
      <c r="G28" s="106" t="s">
        <v>372</v>
      </c>
      <c r="H28" s="92" t="s">
        <v>791</v>
      </c>
      <c r="I28" s="92" t="s">
        <v>697</v>
      </c>
      <c r="J28" s="183" t="s">
        <v>669</v>
      </c>
      <c r="K28" s="204"/>
      <c r="L28" s="204"/>
      <c r="M28" s="204"/>
      <c r="N28" s="187"/>
      <c r="O28" s="189"/>
      <c r="P28" s="187"/>
      <c r="Q28" s="198" t="s">
        <v>669</v>
      </c>
      <c r="R28" s="204">
        <v>10810215526</v>
      </c>
      <c r="S28" s="204" t="s">
        <v>697</v>
      </c>
    </row>
    <row r="29" spans="1:21" ht="15.95" customHeight="1">
      <c r="A29" s="338" t="s">
        <v>272</v>
      </c>
      <c r="B29" s="335"/>
      <c r="C29" s="149" t="s">
        <v>273</v>
      </c>
      <c r="D29" s="335"/>
      <c r="E29" s="336"/>
      <c r="F29" s="337"/>
      <c r="G29" s="106" t="s">
        <v>373</v>
      </c>
      <c r="H29" s="92" t="s">
        <v>792</v>
      </c>
      <c r="I29" s="92" t="s">
        <v>686</v>
      </c>
      <c r="J29" s="183" t="s">
        <v>669</v>
      </c>
      <c r="K29" s="204"/>
      <c r="L29" s="204"/>
      <c r="M29" s="204"/>
      <c r="N29" s="204" t="s">
        <v>669</v>
      </c>
      <c r="O29" s="204">
        <v>10810215527</v>
      </c>
      <c r="P29" s="204" t="s">
        <v>686</v>
      </c>
      <c r="Q29" s="198"/>
      <c r="R29" s="204"/>
      <c r="S29" s="204"/>
    </row>
    <row r="30" spans="1:21" ht="15.95" customHeight="1">
      <c r="A30" s="338"/>
      <c r="B30" s="335"/>
      <c r="C30" s="149" t="s">
        <v>274</v>
      </c>
      <c r="D30" s="335" t="s">
        <v>1301</v>
      </c>
      <c r="E30" s="336"/>
      <c r="F30" s="337"/>
      <c r="G30" s="106" t="s">
        <v>374</v>
      </c>
      <c r="H30" s="92" t="s">
        <v>793</v>
      </c>
      <c r="I30" s="92" t="s">
        <v>685</v>
      </c>
      <c r="J30" s="183" t="s">
        <v>669</v>
      </c>
      <c r="K30" s="204" t="s">
        <v>669</v>
      </c>
      <c r="L30" s="204">
        <v>10810215528</v>
      </c>
      <c r="M30" s="204" t="s">
        <v>685</v>
      </c>
      <c r="Q30" s="198"/>
      <c r="R30" s="204"/>
      <c r="S30" s="204"/>
    </row>
    <row r="31" spans="1:21" ht="15.95" customHeight="1">
      <c r="A31" s="96" t="s">
        <v>275</v>
      </c>
      <c r="B31" s="95" t="s">
        <v>0</v>
      </c>
      <c r="C31" s="95" t="s">
        <v>276</v>
      </c>
      <c r="D31" s="95" t="s">
        <v>277</v>
      </c>
      <c r="E31" s="94" t="s">
        <v>1</v>
      </c>
      <c r="F31" s="93" t="s">
        <v>278</v>
      </c>
      <c r="G31" s="106" t="s">
        <v>375</v>
      </c>
      <c r="H31" s="92" t="s">
        <v>794</v>
      </c>
      <c r="I31" s="92" t="s">
        <v>698</v>
      </c>
      <c r="J31" s="183" t="s">
        <v>669</v>
      </c>
      <c r="Q31" s="198" t="s">
        <v>669</v>
      </c>
      <c r="R31" s="204">
        <v>10810215529</v>
      </c>
      <c r="S31" s="204" t="s">
        <v>698</v>
      </c>
    </row>
    <row r="32" spans="1:21" ht="15.95" customHeight="1">
      <c r="A32" s="178"/>
      <c r="B32" s="113"/>
      <c r="C32" s="113"/>
      <c r="D32" s="113"/>
      <c r="E32" s="15" t="s">
        <v>10</v>
      </c>
      <c r="F32" s="18">
        <v>23</v>
      </c>
      <c r="G32" s="106" t="s">
        <v>376</v>
      </c>
      <c r="H32" s="92" t="s">
        <v>795</v>
      </c>
      <c r="I32" s="92" t="s">
        <v>699</v>
      </c>
      <c r="J32" s="183" t="s">
        <v>669</v>
      </c>
      <c r="Q32" s="198" t="s">
        <v>669</v>
      </c>
      <c r="R32" s="204">
        <v>10810215530</v>
      </c>
      <c r="S32" s="204" t="s">
        <v>699</v>
      </c>
    </row>
    <row r="33" spans="1:21" ht="15.95" customHeight="1">
      <c r="A33" s="178"/>
      <c r="B33" s="113"/>
      <c r="C33" s="113"/>
      <c r="D33" s="113"/>
      <c r="E33" s="19" t="s">
        <v>35</v>
      </c>
      <c r="F33" s="29">
        <v>59.8</v>
      </c>
    </row>
    <row r="34" spans="1:21" ht="15.95" customHeight="1">
      <c r="A34" s="178"/>
      <c r="B34" s="113"/>
      <c r="C34" s="113"/>
      <c r="D34" s="113"/>
      <c r="E34" s="15" t="s">
        <v>37</v>
      </c>
      <c r="F34" s="18">
        <v>22</v>
      </c>
    </row>
    <row r="35" spans="1:21" ht="15.95" customHeight="1">
      <c r="A35" s="178"/>
      <c r="B35" s="113"/>
      <c r="C35" s="113"/>
      <c r="D35" s="113"/>
      <c r="E35" s="15" t="s">
        <v>38</v>
      </c>
      <c r="F35" s="18">
        <v>35</v>
      </c>
      <c r="K35" s="201"/>
      <c r="L35" s="201"/>
      <c r="M35" s="201"/>
    </row>
    <row r="36" spans="1:21" ht="15.95" customHeight="1">
      <c r="A36" s="91" t="s">
        <v>598</v>
      </c>
      <c r="B36" s="179" t="s">
        <v>669</v>
      </c>
      <c r="C36" s="179">
        <v>10810215527</v>
      </c>
      <c r="D36" s="179" t="s">
        <v>686</v>
      </c>
      <c r="E36" s="15" t="s">
        <v>39</v>
      </c>
      <c r="F36" s="18">
        <v>35</v>
      </c>
    </row>
    <row r="37" spans="1:21" ht="15.95" customHeight="1">
      <c r="A37" s="91"/>
      <c r="B37" s="90"/>
      <c r="C37" s="90"/>
      <c r="D37" s="90"/>
      <c r="E37" s="19" t="s">
        <v>40</v>
      </c>
      <c r="F37" s="29">
        <v>35</v>
      </c>
    </row>
    <row r="38" spans="1:21" ht="15.95" customHeight="1">
      <c r="A38" s="91"/>
      <c r="B38" s="90"/>
      <c r="C38" s="90"/>
      <c r="D38" s="90"/>
      <c r="E38" s="19" t="s">
        <v>41</v>
      </c>
      <c r="F38" s="29">
        <v>49.8</v>
      </c>
    </row>
    <row r="39" spans="1:21" ht="15.95" customHeight="1">
      <c r="A39" s="91"/>
      <c r="B39" s="90"/>
      <c r="C39" s="90"/>
      <c r="D39" s="90"/>
      <c r="E39" s="15" t="s">
        <v>42</v>
      </c>
      <c r="F39" s="18">
        <v>27.9</v>
      </c>
    </row>
    <row r="40" spans="1:21" ht="15.95" customHeight="1">
      <c r="A40" s="91"/>
      <c r="B40" s="90"/>
      <c r="C40" s="90"/>
      <c r="D40" s="90"/>
      <c r="E40" s="63" t="s">
        <v>212</v>
      </c>
      <c r="F40" s="62">
        <f>SUM(F32:F39)</f>
        <v>287.5</v>
      </c>
      <c r="Q40" s="201"/>
      <c r="R40" s="201"/>
      <c r="S40" s="201"/>
    </row>
    <row r="41" spans="1:21" s="84" customFormat="1" ht="20.100000000000001" customHeight="1">
      <c r="A41" s="339" t="s">
        <v>602</v>
      </c>
      <c r="B41" s="340"/>
      <c r="C41" s="340"/>
      <c r="D41" s="341"/>
      <c r="E41" s="342">
        <f>F40*A36</f>
        <v>287.5</v>
      </c>
      <c r="F41" s="343"/>
      <c r="G41" s="202"/>
      <c r="H41" s="206"/>
      <c r="I41" s="206"/>
      <c r="J41" s="201"/>
      <c r="K41" s="164"/>
      <c r="L41" s="164"/>
      <c r="M41" s="164"/>
      <c r="N41" s="164"/>
      <c r="O41" s="164"/>
      <c r="P41" s="164"/>
      <c r="Q41" s="164"/>
      <c r="R41" s="164"/>
      <c r="S41" s="164"/>
      <c r="T41" s="206"/>
      <c r="U41" s="206"/>
    </row>
    <row r="42" spans="1:21" ht="15.95" customHeight="1"/>
    <row r="43" spans="1:21" ht="15.95" customHeight="1"/>
    <row r="44" spans="1:21" ht="15.95" customHeight="1"/>
    <row r="45" spans="1:21" ht="50.1" customHeight="1">
      <c r="A45" s="330" t="s">
        <v>459</v>
      </c>
      <c r="B45" s="331"/>
      <c r="C45" s="331"/>
      <c r="D45" s="331"/>
      <c r="E45" s="331"/>
      <c r="F45" s="332"/>
    </row>
    <row r="46" spans="1:21" ht="15.95" customHeight="1">
      <c r="A46" s="333" t="s">
        <v>271</v>
      </c>
      <c r="B46" s="334"/>
      <c r="C46" s="335" t="s">
        <v>532</v>
      </c>
      <c r="D46" s="335"/>
      <c r="E46" s="336"/>
      <c r="F46" s="337"/>
    </row>
    <row r="47" spans="1:21" ht="15.95" customHeight="1">
      <c r="A47" s="338" t="s">
        <v>272</v>
      </c>
      <c r="B47" s="335"/>
      <c r="C47" s="149" t="s">
        <v>273</v>
      </c>
      <c r="D47" s="335"/>
      <c r="E47" s="336"/>
      <c r="F47" s="337"/>
    </row>
    <row r="48" spans="1:21" ht="15.95" customHeight="1">
      <c r="A48" s="338"/>
      <c r="B48" s="335"/>
      <c r="C48" s="149" t="s">
        <v>274</v>
      </c>
      <c r="D48" s="335" t="s">
        <v>531</v>
      </c>
      <c r="E48" s="336"/>
      <c r="F48" s="337"/>
    </row>
    <row r="49" spans="1:21" ht="15.95" customHeight="1">
      <c r="A49" s="153" t="s">
        <v>275</v>
      </c>
      <c r="B49" s="154" t="s">
        <v>0</v>
      </c>
      <c r="C49" s="154" t="s">
        <v>276</v>
      </c>
      <c r="D49" s="154" t="s">
        <v>277</v>
      </c>
      <c r="E49" s="155" t="s">
        <v>1</v>
      </c>
      <c r="F49" s="156" t="s">
        <v>278</v>
      </c>
      <c r="N49" s="201"/>
      <c r="O49" s="201"/>
      <c r="P49" s="201"/>
    </row>
    <row r="50" spans="1:21" ht="15.95" customHeight="1">
      <c r="A50" s="91" t="s">
        <v>765</v>
      </c>
      <c r="B50" s="134" t="s">
        <v>669</v>
      </c>
      <c r="C50" s="179">
        <v>10810215501</v>
      </c>
      <c r="D50" s="179" t="s">
        <v>687</v>
      </c>
      <c r="E50" s="90"/>
      <c r="F50" s="74"/>
    </row>
    <row r="51" spans="1:21" ht="15.95" customHeight="1">
      <c r="A51" s="91" t="s">
        <v>348</v>
      </c>
      <c r="B51" s="134" t="s">
        <v>669</v>
      </c>
      <c r="C51" s="179">
        <v>10810215503</v>
      </c>
      <c r="D51" s="179" t="s">
        <v>688</v>
      </c>
      <c r="E51" s="90"/>
      <c r="F51" s="74"/>
    </row>
    <row r="52" spans="1:21" ht="15.95" customHeight="1">
      <c r="A52" s="91" t="s">
        <v>349</v>
      </c>
      <c r="B52" s="134" t="s">
        <v>669</v>
      </c>
      <c r="C52" s="179">
        <v>10810215505</v>
      </c>
      <c r="D52" s="179" t="s">
        <v>689</v>
      </c>
      <c r="E52" s="15" t="s">
        <v>10</v>
      </c>
      <c r="F52" s="18">
        <v>23</v>
      </c>
    </row>
    <row r="53" spans="1:21" ht="15.95" customHeight="1">
      <c r="A53" s="91" t="s">
        <v>350</v>
      </c>
      <c r="B53" s="134" t="s">
        <v>669</v>
      </c>
      <c r="C53" s="179">
        <v>10810215510</v>
      </c>
      <c r="D53" s="179" t="s">
        <v>690</v>
      </c>
      <c r="E53" s="19" t="s">
        <v>33</v>
      </c>
      <c r="F53" s="29">
        <v>35</v>
      </c>
      <c r="K53" s="201"/>
      <c r="L53" s="201"/>
      <c r="M53" s="201"/>
    </row>
    <row r="54" spans="1:21" ht="15.95" customHeight="1">
      <c r="A54" s="91" t="s">
        <v>351</v>
      </c>
      <c r="B54" s="134" t="s">
        <v>669</v>
      </c>
      <c r="C54" s="179">
        <v>10810215511</v>
      </c>
      <c r="D54" s="179" t="s">
        <v>691</v>
      </c>
      <c r="E54" s="19" t="s">
        <v>34</v>
      </c>
      <c r="F54" s="29">
        <v>59</v>
      </c>
    </row>
    <row r="55" spans="1:21" ht="15.95" customHeight="1">
      <c r="A55" s="91" t="s">
        <v>352</v>
      </c>
      <c r="B55" s="134" t="s">
        <v>669</v>
      </c>
      <c r="C55" s="179">
        <v>10810215512</v>
      </c>
      <c r="D55" s="179" t="s">
        <v>692</v>
      </c>
      <c r="E55" s="15" t="s">
        <v>37</v>
      </c>
      <c r="F55" s="18">
        <v>22</v>
      </c>
    </row>
    <row r="56" spans="1:21" ht="15.95" customHeight="1">
      <c r="A56" s="91" t="s">
        <v>353</v>
      </c>
      <c r="B56" s="134" t="s">
        <v>669</v>
      </c>
      <c r="C56" s="179">
        <v>10810215514</v>
      </c>
      <c r="D56" s="179" t="s">
        <v>693</v>
      </c>
      <c r="E56" s="15" t="s">
        <v>38</v>
      </c>
      <c r="F56" s="18">
        <v>35</v>
      </c>
    </row>
    <row r="57" spans="1:21" ht="15.95" customHeight="1">
      <c r="A57" s="91" t="s">
        <v>354</v>
      </c>
      <c r="B57" s="134" t="s">
        <v>669</v>
      </c>
      <c r="C57" s="179">
        <v>10810215515</v>
      </c>
      <c r="D57" s="179" t="s">
        <v>694</v>
      </c>
      <c r="E57" s="15" t="s">
        <v>39</v>
      </c>
      <c r="F57" s="18">
        <v>35</v>
      </c>
    </row>
    <row r="58" spans="1:21" ht="15.95" customHeight="1">
      <c r="A58" s="91" t="s">
        <v>355</v>
      </c>
      <c r="B58" s="134" t="s">
        <v>669</v>
      </c>
      <c r="C58" s="179">
        <v>10810215522</v>
      </c>
      <c r="D58" s="179" t="s">
        <v>695</v>
      </c>
      <c r="E58" s="15" t="s">
        <v>42</v>
      </c>
      <c r="F58" s="18">
        <v>27.9</v>
      </c>
      <c r="Q58" s="201"/>
      <c r="R58" s="201"/>
      <c r="S58" s="201"/>
    </row>
    <row r="59" spans="1:21" ht="15.95" customHeight="1">
      <c r="A59" s="91" t="s">
        <v>356</v>
      </c>
      <c r="B59" s="134" t="s">
        <v>669</v>
      </c>
      <c r="C59" s="179">
        <v>10810215524</v>
      </c>
      <c r="D59" s="179" t="s">
        <v>696</v>
      </c>
      <c r="E59" s="90"/>
      <c r="F59" s="74"/>
    </row>
    <row r="60" spans="1:21" ht="15.95" customHeight="1">
      <c r="A60" s="91" t="s">
        <v>357</v>
      </c>
      <c r="B60" s="134" t="s">
        <v>669</v>
      </c>
      <c r="C60" s="179">
        <v>10810215526</v>
      </c>
      <c r="D60" s="179" t="s">
        <v>697</v>
      </c>
      <c r="E60" s="90"/>
      <c r="F60" s="74"/>
    </row>
    <row r="61" spans="1:21" ht="15.95" customHeight="1">
      <c r="A61" s="91" t="s">
        <v>358</v>
      </c>
      <c r="B61" s="134" t="s">
        <v>669</v>
      </c>
      <c r="C61" s="179">
        <v>10810215529</v>
      </c>
      <c r="D61" s="179" t="s">
        <v>698</v>
      </c>
      <c r="E61" s="63" t="s">
        <v>796</v>
      </c>
      <c r="F61" s="62">
        <f>SUM(F52:F60)</f>
        <v>236.9</v>
      </c>
    </row>
    <row r="62" spans="1:21" ht="15.95" customHeight="1">
      <c r="A62" s="91" t="s">
        <v>359</v>
      </c>
      <c r="B62" s="134" t="s">
        <v>669</v>
      </c>
      <c r="C62" s="179">
        <v>10810215530</v>
      </c>
      <c r="D62" s="179" t="s">
        <v>699</v>
      </c>
      <c r="E62" s="90"/>
      <c r="F62" s="74"/>
    </row>
    <row r="63" spans="1:21" s="84" customFormat="1" ht="20.100000000000001" customHeight="1">
      <c r="A63" s="339" t="s">
        <v>797</v>
      </c>
      <c r="B63" s="340"/>
      <c r="C63" s="340"/>
      <c r="D63" s="341"/>
      <c r="E63" s="342">
        <f>F61*A62</f>
        <v>3079.7000000000003</v>
      </c>
      <c r="F63" s="343"/>
      <c r="G63" s="135"/>
      <c r="H63" s="146"/>
      <c r="I63" s="146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46"/>
      <c r="U63" s="146"/>
    </row>
    <row r="64" spans="1:21" ht="15.95" customHeight="1"/>
    <row r="65" spans="5:16" ht="15.95" customHeight="1"/>
    <row r="66" spans="5:16" ht="15.95" customHeight="1"/>
    <row r="67" spans="5:16" ht="15.95" customHeight="1">
      <c r="E67" s="79">
        <f>E63+E41+E23</f>
        <v>7554.4</v>
      </c>
      <c r="N67" s="201"/>
      <c r="O67" s="201"/>
      <c r="P67" s="201"/>
    </row>
    <row r="68" spans="5:16" ht="15.95" customHeight="1"/>
    <row r="69" spans="5:16" ht="15.95" customHeight="1"/>
    <row r="70" spans="5:16" ht="15.95" customHeight="1"/>
    <row r="71" spans="5:16" ht="15.95" customHeight="1"/>
    <row r="72" spans="5:16" ht="15.95" customHeight="1"/>
    <row r="73" spans="5:16" ht="15.95" customHeight="1"/>
    <row r="74" spans="5:16" ht="15.95" customHeight="1"/>
    <row r="75" spans="5:16" ht="15.95" customHeight="1"/>
    <row r="76" spans="5:16" ht="15.95" customHeight="1"/>
    <row r="77" spans="5:16" ht="15.95" customHeight="1"/>
    <row r="78" spans="5:16" ht="15.95" customHeight="1"/>
    <row r="79" spans="5:16" ht="15.95" customHeight="1"/>
    <row r="80" spans="5:16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</sheetData>
  <mergeCells count="25">
    <mergeCell ref="A63:D63"/>
    <mergeCell ref="E63:F63"/>
    <mergeCell ref="A1:B1"/>
    <mergeCell ref="A2:F2"/>
    <mergeCell ref="A3:B3"/>
    <mergeCell ref="C3:F3"/>
    <mergeCell ref="A4:B5"/>
    <mergeCell ref="D4:F4"/>
    <mergeCell ref="D5:F5"/>
    <mergeCell ref="A47:B48"/>
    <mergeCell ref="D47:F47"/>
    <mergeCell ref="D48:F48"/>
    <mergeCell ref="A23:D23"/>
    <mergeCell ref="E23:F23"/>
    <mergeCell ref="A27:F27"/>
    <mergeCell ref="A28:B28"/>
    <mergeCell ref="A45:F45"/>
    <mergeCell ref="A46:B46"/>
    <mergeCell ref="C46:F46"/>
    <mergeCell ref="C28:F28"/>
    <mergeCell ref="A29:B30"/>
    <mergeCell ref="D29:F29"/>
    <mergeCell ref="D30:F30"/>
    <mergeCell ref="A41:D41"/>
    <mergeCell ref="E41:F41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6"/>
  <sheetViews>
    <sheetView workbookViewId="0">
      <selection activeCell="D19" sqref="D19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5.875" style="105" customWidth="1"/>
    <col min="9" max="9" width="6.375" style="105" bestFit="1" customWidth="1"/>
    <col min="10" max="11" width="8.25" style="164" bestFit="1" customWidth="1"/>
    <col min="12" max="12" width="11.375" style="164" bestFit="1" customWidth="1"/>
    <col min="13" max="13" width="6.375" style="164" bestFit="1" customWidth="1"/>
    <col min="14" max="14" width="8.25" style="164" bestFit="1" customWidth="1"/>
    <col min="15" max="15" width="11.25" style="164" bestFit="1" customWidth="1"/>
    <col min="16" max="16" width="6.375" style="164" bestFit="1" customWidth="1"/>
    <col min="17" max="17" width="8.25" style="164" bestFit="1" customWidth="1"/>
    <col min="18" max="18" width="16.75" style="164" bestFit="1" customWidth="1"/>
    <col min="19" max="19" width="6.375" style="164" bestFit="1" customWidth="1"/>
    <col min="20" max="21" width="9" style="105"/>
  </cols>
  <sheetData>
    <row r="1" spans="1:21" ht="30" customHeight="1">
      <c r="A1" s="329" t="s">
        <v>798</v>
      </c>
      <c r="B1" s="329"/>
      <c r="C1" s="107"/>
      <c r="D1" s="107"/>
      <c r="E1" s="108"/>
      <c r="F1" s="109"/>
    </row>
    <row r="2" spans="1:21" ht="50.1" customHeight="1">
      <c r="A2" s="330" t="s">
        <v>459</v>
      </c>
      <c r="B2" s="331"/>
      <c r="C2" s="331"/>
      <c r="D2" s="331"/>
      <c r="E2" s="331"/>
      <c r="F2" s="332"/>
      <c r="K2" s="187"/>
      <c r="L2" s="189" t="s">
        <v>523</v>
      </c>
      <c r="M2" s="187"/>
      <c r="N2" s="187"/>
      <c r="O2" s="189" t="s">
        <v>522</v>
      </c>
      <c r="P2" s="187"/>
      <c r="Q2" s="187"/>
      <c r="R2" s="189" t="s">
        <v>525</v>
      </c>
      <c r="S2" s="187"/>
    </row>
    <row r="3" spans="1:21" ht="15.95" customHeight="1">
      <c r="A3" s="333" t="s">
        <v>271</v>
      </c>
      <c r="B3" s="334"/>
      <c r="C3" s="335" t="s">
        <v>529</v>
      </c>
      <c r="D3" s="335"/>
      <c r="E3" s="336"/>
      <c r="F3" s="337"/>
      <c r="G3" s="106" t="s">
        <v>765</v>
      </c>
      <c r="H3" s="92" t="s">
        <v>799</v>
      </c>
      <c r="I3" s="92" t="s">
        <v>800</v>
      </c>
      <c r="J3" s="183" t="s">
        <v>801</v>
      </c>
      <c r="K3" s="209" t="s">
        <v>801</v>
      </c>
      <c r="L3" s="210">
        <v>10810215601</v>
      </c>
      <c r="M3" s="211" t="s">
        <v>800</v>
      </c>
      <c r="N3" s="187"/>
      <c r="O3" s="189"/>
      <c r="P3" s="187"/>
      <c r="Q3" s="187"/>
      <c r="R3" s="189"/>
      <c r="S3" s="187"/>
    </row>
    <row r="4" spans="1:21" ht="15.95" customHeight="1">
      <c r="A4" s="338" t="s">
        <v>272</v>
      </c>
      <c r="B4" s="335"/>
      <c r="C4" s="149" t="s">
        <v>273</v>
      </c>
      <c r="D4" s="335"/>
      <c r="E4" s="336"/>
      <c r="F4" s="337"/>
      <c r="G4" s="106" t="s">
        <v>348</v>
      </c>
      <c r="H4" s="92" t="s">
        <v>802</v>
      </c>
      <c r="I4" s="92" t="s">
        <v>803</v>
      </c>
      <c r="J4" s="183" t="s">
        <v>801</v>
      </c>
      <c r="K4" s="209"/>
      <c r="L4" s="210"/>
      <c r="M4" s="211"/>
      <c r="N4" s="187"/>
      <c r="O4" s="189"/>
      <c r="P4" s="187"/>
      <c r="Q4" s="198" t="s">
        <v>801</v>
      </c>
      <c r="R4" s="212">
        <v>10810215602</v>
      </c>
      <c r="S4" s="211" t="s">
        <v>803</v>
      </c>
    </row>
    <row r="5" spans="1:21" ht="15.95" customHeight="1">
      <c r="A5" s="338"/>
      <c r="B5" s="335"/>
      <c r="C5" s="149" t="s">
        <v>274</v>
      </c>
      <c r="D5" s="335" t="s">
        <v>521</v>
      </c>
      <c r="E5" s="336"/>
      <c r="F5" s="337"/>
      <c r="G5" s="106" t="s">
        <v>349</v>
      </c>
      <c r="H5" s="92" t="s">
        <v>804</v>
      </c>
      <c r="I5" s="92" t="s">
        <v>805</v>
      </c>
      <c r="J5" s="183" t="s">
        <v>801</v>
      </c>
      <c r="K5" s="209"/>
      <c r="L5" s="210"/>
      <c r="M5" s="211"/>
      <c r="N5" s="187"/>
      <c r="O5" s="189"/>
      <c r="P5" s="187"/>
      <c r="Q5" s="198" t="s">
        <v>801</v>
      </c>
      <c r="R5" s="212">
        <v>10810215603</v>
      </c>
      <c r="S5" s="211" t="s">
        <v>805</v>
      </c>
    </row>
    <row r="6" spans="1:21" ht="15.95" customHeight="1">
      <c r="A6" s="153" t="s">
        <v>275</v>
      </c>
      <c r="B6" s="154" t="s">
        <v>0</v>
      </c>
      <c r="C6" s="154" t="s">
        <v>276</v>
      </c>
      <c r="D6" s="154" t="s">
        <v>277</v>
      </c>
      <c r="E6" s="155" t="s">
        <v>1</v>
      </c>
      <c r="F6" s="156" t="s">
        <v>278</v>
      </c>
      <c r="G6" s="106" t="s">
        <v>350</v>
      </c>
      <c r="H6" s="92" t="s">
        <v>806</v>
      </c>
      <c r="I6" s="92" t="s">
        <v>807</v>
      </c>
      <c r="J6" s="183" t="s">
        <v>801</v>
      </c>
      <c r="K6" s="209" t="s">
        <v>801</v>
      </c>
      <c r="L6" s="210">
        <v>10810215604</v>
      </c>
      <c r="M6" s="211" t="s">
        <v>807</v>
      </c>
      <c r="N6" s="187"/>
      <c r="O6" s="189"/>
      <c r="P6" s="187"/>
      <c r="Q6" s="198"/>
      <c r="R6" s="212"/>
      <c r="S6" s="211"/>
    </row>
    <row r="7" spans="1:21" ht="15.95" customHeight="1">
      <c r="A7" s="91"/>
      <c r="B7" s="225"/>
      <c r="C7" s="225"/>
      <c r="D7" s="225"/>
      <c r="E7" s="15" t="s">
        <v>10</v>
      </c>
      <c r="F7" s="18">
        <v>23</v>
      </c>
      <c r="G7" s="106" t="s">
        <v>351</v>
      </c>
      <c r="H7" s="92" t="s">
        <v>808</v>
      </c>
      <c r="I7" s="92" t="s">
        <v>809</v>
      </c>
      <c r="J7" s="183" t="s">
        <v>801</v>
      </c>
      <c r="K7" s="209"/>
      <c r="L7" s="210"/>
      <c r="M7" s="211"/>
      <c r="N7" s="209" t="s">
        <v>801</v>
      </c>
      <c r="O7" s="210">
        <v>10810215605</v>
      </c>
      <c r="P7" s="211" t="s">
        <v>809</v>
      </c>
      <c r="Q7" s="198"/>
      <c r="R7" s="212"/>
      <c r="S7" s="211"/>
    </row>
    <row r="8" spans="1:21" ht="15.95" customHeight="1">
      <c r="A8" s="91"/>
      <c r="B8" s="225"/>
      <c r="C8" s="225"/>
      <c r="D8" s="225"/>
      <c r="E8" s="19" t="s">
        <v>36</v>
      </c>
      <c r="F8" s="29">
        <v>34</v>
      </c>
      <c r="G8" s="106" t="s">
        <v>352</v>
      </c>
      <c r="H8" s="92" t="s">
        <v>810</v>
      </c>
      <c r="I8" s="92" t="s">
        <v>811</v>
      </c>
      <c r="J8" s="183" t="s">
        <v>801</v>
      </c>
      <c r="K8" s="209" t="s">
        <v>801</v>
      </c>
      <c r="L8" s="210">
        <v>10810215606</v>
      </c>
      <c r="M8" s="211" t="s">
        <v>811</v>
      </c>
      <c r="N8" s="209"/>
      <c r="O8" s="210"/>
      <c r="P8" s="211"/>
      <c r="Q8" s="198"/>
      <c r="R8" s="212"/>
      <c r="S8" s="211"/>
    </row>
    <row r="9" spans="1:21" ht="15.95" customHeight="1">
      <c r="A9" s="91" t="s">
        <v>765</v>
      </c>
      <c r="B9" s="179" t="s">
        <v>801</v>
      </c>
      <c r="C9" s="226">
        <v>10810215601</v>
      </c>
      <c r="D9" s="172" t="s">
        <v>800</v>
      </c>
      <c r="E9" s="15" t="s">
        <v>37</v>
      </c>
      <c r="F9" s="18">
        <v>22</v>
      </c>
      <c r="G9" s="106" t="s">
        <v>353</v>
      </c>
      <c r="H9" s="92" t="s">
        <v>812</v>
      </c>
      <c r="I9" s="92" t="s">
        <v>813</v>
      </c>
      <c r="J9" s="183" t="s">
        <v>801</v>
      </c>
      <c r="K9" s="209"/>
      <c r="L9" s="210"/>
      <c r="M9" s="211"/>
      <c r="N9" s="209" t="s">
        <v>801</v>
      </c>
      <c r="O9" s="210">
        <v>10810215607</v>
      </c>
      <c r="P9" s="211" t="s">
        <v>813</v>
      </c>
      <c r="Q9" s="198"/>
      <c r="R9" s="212"/>
      <c r="S9" s="211"/>
    </row>
    <row r="10" spans="1:21" ht="15.95" customHeight="1">
      <c r="A10" s="91" t="s">
        <v>348</v>
      </c>
      <c r="B10" s="179" t="s">
        <v>801</v>
      </c>
      <c r="C10" s="226">
        <v>10810215604</v>
      </c>
      <c r="D10" s="172" t="s">
        <v>807</v>
      </c>
      <c r="E10" s="15" t="s">
        <v>38</v>
      </c>
      <c r="F10" s="18">
        <v>35</v>
      </c>
      <c r="G10" s="106" t="s">
        <v>354</v>
      </c>
      <c r="H10" s="92" t="s">
        <v>814</v>
      </c>
      <c r="I10" s="92" t="s">
        <v>815</v>
      </c>
      <c r="J10" s="183" t="s">
        <v>801</v>
      </c>
      <c r="K10" s="209"/>
      <c r="L10" s="210"/>
      <c r="M10" s="211"/>
      <c r="N10" s="209"/>
      <c r="O10" s="210"/>
      <c r="P10" s="211"/>
      <c r="Q10" s="198" t="s">
        <v>801</v>
      </c>
      <c r="R10" s="212">
        <v>10810215608</v>
      </c>
      <c r="S10" s="211" t="s">
        <v>815</v>
      </c>
    </row>
    <row r="11" spans="1:21" ht="15.95" customHeight="1">
      <c r="A11" s="91" t="s">
        <v>349</v>
      </c>
      <c r="B11" s="179" t="s">
        <v>801</v>
      </c>
      <c r="C11" s="226">
        <v>10810215606</v>
      </c>
      <c r="D11" s="172" t="s">
        <v>811</v>
      </c>
      <c r="E11" s="15" t="s">
        <v>39</v>
      </c>
      <c r="F11" s="18">
        <v>35</v>
      </c>
      <c r="G11" s="106" t="s">
        <v>355</v>
      </c>
      <c r="H11" s="92" t="s">
        <v>816</v>
      </c>
      <c r="I11" s="92" t="s">
        <v>817</v>
      </c>
      <c r="J11" s="183" t="s">
        <v>801</v>
      </c>
      <c r="K11" s="209"/>
      <c r="L11" s="210"/>
      <c r="M11" s="211"/>
      <c r="N11" s="209" t="s">
        <v>801</v>
      </c>
      <c r="O11" s="210">
        <v>10810215609</v>
      </c>
      <c r="P11" s="211" t="s">
        <v>817</v>
      </c>
      <c r="Q11" s="198"/>
      <c r="R11" s="212"/>
      <c r="S11" s="211"/>
    </row>
    <row r="12" spans="1:21" ht="15.95" customHeight="1">
      <c r="A12" s="91" t="s">
        <v>350</v>
      </c>
      <c r="B12" s="179" t="s">
        <v>801</v>
      </c>
      <c r="C12" s="226">
        <v>10810215611</v>
      </c>
      <c r="D12" s="172" t="s">
        <v>821</v>
      </c>
      <c r="E12" s="19" t="s">
        <v>40</v>
      </c>
      <c r="F12" s="29">
        <v>35</v>
      </c>
      <c r="G12" s="106" t="s">
        <v>356</v>
      </c>
      <c r="H12" s="92" t="s">
        <v>818</v>
      </c>
      <c r="I12" s="92" t="s">
        <v>819</v>
      </c>
      <c r="J12" s="183" t="s">
        <v>801</v>
      </c>
      <c r="K12" s="209"/>
      <c r="L12" s="210"/>
      <c r="M12" s="211"/>
      <c r="N12" s="209" t="s">
        <v>801</v>
      </c>
      <c r="O12" s="210">
        <v>10810215610</v>
      </c>
      <c r="P12" s="211" t="s">
        <v>819</v>
      </c>
      <c r="Q12" s="198"/>
      <c r="R12" s="212"/>
      <c r="S12" s="211"/>
    </row>
    <row r="13" spans="1:21" ht="15.95" customHeight="1">
      <c r="A13" s="91"/>
      <c r="B13" s="90"/>
      <c r="C13" s="90"/>
      <c r="D13" s="90"/>
      <c r="E13" s="19" t="s">
        <v>41</v>
      </c>
      <c r="F13" s="29">
        <v>49.8</v>
      </c>
      <c r="G13" s="106" t="s">
        <v>357</v>
      </c>
      <c r="H13" s="92" t="s">
        <v>820</v>
      </c>
      <c r="I13" s="92" t="s">
        <v>821</v>
      </c>
      <c r="J13" s="183" t="s">
        <v>801</v>
      </c>
      <c r="K13" s="209" t="s">
        <v>801</v>
      </c>
      <c r="L13" s="210">
        <v>10810215611</v>
      </c>
      <c r="M13" s="211" t="s">
        <v>821</v>
      </c>
      <c r="N13" s="209"/>
      <c r="O13" s="210"/>
      <c r="P13" s="211"/>
      <c r="Q13" s="198"/>
      <c r="R13" s="212"/>
      <c r="S13" s="211"/>
    </row>
    <row r="14" spans="1:21" ht="15.95" customHeight="1">
      <c r="A14" s="91"/>
      <c r="B14" s="90"/>
      <c r="C14" s="90"/>
      <c r="D14" s="90"/>
      <c r="E14" s="15" t="s">
        <v>42</v>
      </c>
      <c r="F14" s="18">
        <v>27.9</v>
      </c>
      <c r="G14" s="106" t="s">
        <v>358</v>
      </c>
      <c r="H14" s="92" t="s">
        <v>822</v>
      </c>
      <c r="I14" s="92" t="s">
        <v>823</v>
      </c>
      <c r="J14" s="183" t="s">
        <v>801</v>
      </c>
      <c r="N14" s="209"/>
      <c r="O14" s="210"/>
      <c r="P14" s="211"/>
      <c r="Q14" s="198" t="s">
        <v>801</v>
      </c>
      <c r="R14" s="212">
        <v>10810215612</v>
      </c>
      <c r="S14" s="211" t="s">
        <v>823</v>
      </c>
    </row>
    <row r="15" spans="1:21" ht="15.95" customHeight="1">
      <c r="A15" s="91"/>
      <c r="B15" s="90"/>
      <c r="C15" s="90"/>
      <c r="D15" s="90"/>
      <c r="E15" s="63" t="s">
        <v>796</v>
      </c>
      <c r="F15" s="62">
        <f>SUM(F7:F14)</f>
        <v>261.7</v>
      </c>
      <c r="G15" s="106" t="s">
        <v>359</v>
      </c>
      <c r="H15" s="92" t="s">
        <v>824</v>
      </c>
      <c r="I15" s="92" t="s">
        <v>825</v>
      </c>
      <c r="J15" s="183" t="s">
        <v>801</v>
      </c>
      <c r="N15" s="209" t="s">
        <v>801</v>
      </c>
      <c r="O15" s="210">
        <v>10810215613</v>
      </c>
      <c r="P15" s="211" t="s">
        <v>825</v>
      </c>
      <c r="Q15" s="198"/>
      <c r="R15" s="212"/>
      <c r="S15" s="211"/>
    </row>
    <row r="16" spans="1:21" s="84" customFormat="1" ht="20.100000000000001" customHeight="1">
      <c r="A16" s="339" t="s">
        <v>797</v>
      </c>
      <c r="B16" s="340"/>
      <c r="C16" s="340"/>
      <c r="D16" s="341"/>
      <c r="E16" s="342">
        <f>F15*A12</f>
        <v>1046.8</v>
      </c>
      <c r="F16" s="343"/>
      <c r="G16" s="218" t="s">
        <v>360</v>
      </c>
      <c r="H16" s="219" t="s">
        <v>826</v>
      </c>
      <c r="I16" s="219" t="s">
        <v>827</v>
      </c>
      <c r="J16" s="219" t="s">
        <v>801</v>
      </c>
      <c r="K16" s="170"/>
      <c r="L16" s="170"/>
      <c r="M16" s="170"/>
      <c r="N16" s="220"/>
      <c r="O16" s="221"/>
      <c r="P16" s="222"/>
      <c r="Q16" s="223"/>
      <c r="R16" s="224"/>
      <c r="S16" s="222"/>
      <c r="T16" s="146"/>
      <c r="U16" s="146"/>
    </row>
    <row r="17" spans="1:19" ht="15.95" customHeight="1">
      <c r="G17" s="106" t="s">
        <v>361</v>
      </c>
      <c r="H17" s="92" t="s">
        <v>828</v>
      </c>
      <c r="I17" s="92" t="s">
        <v>829</v>
      </c>
      <c r="J17" s="183" t="s">
        <v>801</v>
      </c>
      <c r="N17" s="209" t="s">
        <v>801</v>
      </c>
      <c r="O17" s="210">
        <v>10810215615</v>
      </c>
      <c r="P17" s="211" t="s">
        <v>829</v>
      </c>
      <c r="Q17" s="198"/>
      <c r="R17" s="212"/>
      <c r="S17" s="211"/>
    </row>
    <row r="18" spans="1:19" ht="15.95" customHeight="1">
      <c r="G18" s="106" t="s">
        <v>362</v>
      </c>
      <c r="H18" s="92" t="s">
        <v>830</v>
      </c>
      <c r="I18" s="92" t="s">
        <v>831</v>
      </c>
      <c r="J18" s="183" t="s">
        <v>801</v>
      </c>
      <c r="N18" s="209" t="s">
        <v>801</v>
      </c>
      <c r="O18" s="210">
        <v>10810215616</v>
      </c>
      <c r="P18" s="211" t="s">
        <v>831</v>
      </c>
      <c r="Q18" s="198"/>
      <c r="R18" s="212"/>
      <c r="S18" s="211"/>
    </row>
    <row r="19" spans="1:19" ht="15.95" customHeight="1">
      <c r="G19" s="106" t="s">
        <v>363</v>
      </c>
      <c r="H19" s="92" t="s">
        <v>832</v>
      </c>
      <c r="I19" s="92" t="s">
        <v>833</v>
      </c>
      <c r="J19" s="183" t="s">
        <v>801</v>
      </c>
      <c r="N19" s="209"/>
      <c r="O19" s="210"/>
      <c r="P19" s="211"/>
      <c r="Q19" s="198" t="s">
        <v>801</v>
      </c>
      <c r="R19" s="212">
        <v>10810215617</v>
      </c>
      <c r="S19" s="211" t="s">
        <v>833</v>
      </c>
    </row>
    <row r="20" spans="1:19" ht="50.1" customHeight="1">
      <c r="A20" s="330" t="s">
        <v>459</v>
      </c>
      <c r="B20" s="331"/>
      <c r="C20" s="331"/>
      <c r="D20" s="331"/>
      <c r="E20" s="331"/>
      <c r="F20" s="332"/>
      <c r="G20" s="106" t="s">
        <v>364</v>
      </c>
      <c r="H20" s="92" t="s">
        <v>834</v>
      </c>
      <c r="I20" s="92" t="s">
        <v>835</v>
      </c>
      <c r="J20" s="183" t="s">
        <v>801</v>
      </c>
      <c r="N20" s="209" t="s">
        <v>801</v>
      </c>
      <c r="O20" s="210">
        <v>10810215618</v>
      </c>
      <c r="P20" s="211" t="s">
        <v>835</v>
      </c>
      <c r="Q20" s="198"/>
      <c r="R20" s="212"/>
      <c r="S20" s="211"/>
    </row>
    <row r="21" spans="1:19" ht="15.95" customHeight="1">
      <c r="A21" s="333" t="s">
        <v>271</v>
      </c>
      <c r="B21" s="334"/>
      <c r="C21" s="335" t="s">
        <v>530</v>
      </c>
      <c r="D21" s="335"/>
      <c r="E21" s="336"/>
      <c r="F21" s="337"/>
      <c r="G21" s="106" t="s">
        <v>365</v>
      </c>
      <c r="H21" s="92" t="s">
        <v>836</v>
      </c>
      <c r="I21" s="92" t="s">
        <v>837</v>
      </c>
      <c r="J21" s="183" t="s">
        <v>801</v>
      </c>
      <c r="N21" s="209"/>
      <c r="O21" s="210"/>
      <c r="P21" s="211"/>
      <c r="Q21" s="198" t="s">
        <v>801</v>
      </c>
      <c r="R21" s="212">
        <v>10810215619</v>
      </c>
      <c r="S21" s="211" t="s">
        <v>837</v>
      </c>
    </row>
    <row r="22" spans="1:19" ht="15.95" customHeight="1">
      <c r="A22" s="338" t="s">
        <v>272</v>
      </c>
      <c r="B22" s="335"/>
      <c r="C22" s="149" t="s">
        <v>273</v>
      </c>
      <c r="D22" s="335"/>
      <c r="E22" s="336"/>
      <c r="F22" s="337"/>
      <c r="G22" s="106" t="s">
        <v>366</v>
      </c>
      <c r="H22" s="92" t="s">
        <v>838</v>
      </c>
      <c r="I22" s="92" t="s">
        <v>839</v>
      </c>
      <c r="J22" s="183" t="s">
        <v>801</v>
      </c>
      <c r="N22" s="209"/>
      <c r="O22" s="210"/>
      <c r="P22" s="211"/>
      <c r="Q22" s="198" t="s">
        <v>801</v>
      </c>
      <c r="R22" s="212">
        <v>10810215620</v>
      </c>
      <c r="S22" s="211" t="s">
        <v>839</v>
      </c>
    </row>
    <row r="23" spans="1:19" ht="15.95" customHeight="1">
      <c r="A23" s="338"/>
      <c r="B23" s="335"/>
      <c r="C23" s="149" t="s">
        <v>274</v>
      </c>
      <c r="D23" s="335" t="s">
        <v>1301</v>
      </c>
      <c r="E23" s="336"/>
      <c r="F23" s="337"/>
      <c r="G23" s="106" t="s">
        <v>367</v>
      </c>
      <c r="H23" s="92" t="s">
        <v>840</v>
      </c>
      <c r="I23" s="92" t="s">
        <v>841</v>
      </c>
      <c r="J23" s="183" t="s">
        <v>801</v>
      </c>
      <c r="N23" s="209" t="s">
        <v>801</v>
      </c>
      <c r="O23" s="210">
        <v>10810215621</v>
      </c>
      <c r="P23" s="211" t="s">
        <v>841</v>
      </c>
      <c r="Q23" s="198"/>
      <c r="R23" s="212"/>
      <c r="S23" s="211"/>
    </row>
    <row r="24" spans="1:19" ht="15.95" customHeight="1">
      <c r="A24" s="153" t="s">
        <v>275</v>
      </c>
      <c r="B24" s="154" t="s">
        <v>0</v>
      </c>
      <c r="C24" s="154" t="s">
        <v>276</v>
      </c>
      <c r="D24" s="154" t="s">
        <v>277</v>
      </c>
      <c r="E24" s="155" t="s">
        <v>1</v>
      </c>
      <c r="F24" s="156" t="s">
        <v>278</v>
      </c>
      <c r="G24" s="106" t="s">
        <v>368</v>
      </c>
      <c r="H24" s="92" t="s">
        <v>842</v>
      </c>
      <c r="I24" s="92" t="s">
        <v>843</v>
      </c>
      <c r="J24" s="183" t="s">
        <v>801</v>
      </c>
      <c r="N24" s="209" t="s">
        <v>801</v>
      </c>
      <c r="O24" s="210">
        <v>10810215622</v>
      </c>
      <c r="P24" s="211" t="s">
        <v>843</v>
      </c>
      <c r="Q24" s="198"/>
      <c r="R24" s="212"/>
      <c r="S24" s="211"/>
    </row>
    <row r="25" spans="1:19" ht="15.95" customHeight="1">
      <c r="A25" s="91" t="s">
        <v>765</v>
      </c>
      <c r="B25" s="134" t="s">
        <v>801</v>
      </c>
      <c r="C25" s="228">
        <v>10810215605</v>
      </c>
      <c r="D25" s="174" t="s">
        <v>809</v>
      </c>
      <c r="E25" s="90"/>
      <c r="F25" s="74"/>
      <c r="G25" s="106" t="s">
        <v>369</v>
      </c>
      <c r="H25" s="92" t="s">
        <v>844</v>
      </c>
      <c r="I25" s="92" t="s">
        <v>845</v>
      </c>
      <c r="J25" s="183" t="s">
        <v>801</v>
      </c>
      <c r="N25" s="209"/>
      <c r="O25" s="210"/>
      <c r="P25" s="211"/>
      <c r="Q25" s="198" t="s">
        <v>801</v>
      </c>
      <c r="R25" s="212">
        <v>10810215623</v>
      </c>
      <c r="S25" s="211" t="s">
        <v>845</v>
      </c>
    </row>
    <row r="26" spans="1:19" ht="15.95" customHeight="1">
      <c r="A26" s="91" t="s">
        <v>348</v>
      </c>
      <c r="B26" s="134" t="s">
        <v>801</v>
      </c>
      <c r="C26" s="228">
        <v>10810215607</v>
      </c>
      <c r="D26" s="174" t="s">
        <v>813</v>
      </c>
      <c r="E26" s="90"/>
      <c r="F26" s="74"/>
      <c r="G26" s="106" t="s">
        <v>370</v>
      </c>
      <c r="H26" s="92" t="s">
        <v>846</v>
      </c>
      <c r="I26" s="92" t="s">
        <v>847</v>
      </c>
      <c r="J26" s="183" t="s">
        <v>801</v>
      </c>
      <c r="N26" s="209"/>
      <c r="O26" s="210"/>
      <c r="P26" s="211"/>
      <c r="Q26" s="198" t="s">
        <v>801</v>
      </c>
      <c r="R26" s="212">
        <v>10810215624</v>
      </c>
      <c r="S26" s="211" t="s">
        <v>847</v>
      </c>
    </row>
    <row r="27" spans="1:19" ht="15.95" customHeight="1">
      <c r="A27" s="91" t="s">
        <v>349</v>
      </c>
      <c r="B27" s="134" t="s">
        <v>801</v>
      </c>
      <c r="C27" s="228">
        <v>10810215609</v>
      </c>
      <c r="D27" s="174" t="s">
        <v>817</v>
      </c>
      <c r="E27" s="15" t="s">
        <v>10</v>
      </c>
      <c r="F27" s="18">
        <v>23</v>
      </c>
      <c r="G27" s="106" t="s">
        <v>371</v>
      </c>
      <c r="H27" s="92" t="s">
        <v>848</v>
      </c>
      <c r="I27" s="92" t="s">
        <v>849</v>
      </c>
      <c r="J27" s="183" t="s">
        <v>801</v>
      </c>
      <c r="N27" s="209"/>
      <c r="O27" s="210"/>
      <c r="P27" s="211"/>
      <c r="Q27" s="198" t="s">
        <v>801</v>
      </c>
      <c r="R27" s="212">
        <v>10810215625</v>
      </c>
      <c r="S27" s="211" t="s">
        <v>849</v>
      </c>
    </row>
    <row r="28" spans="1:19" ht="15.95" customHeight="1">
      <c r="A28" s="91" t="s">
        <v>350</v>
      </c>
      <c r="B28" s="134" t="s">
        <v>801</v>
      </c>
      <c r="C28" s="228">
        <v>10810215610</v>
      </c>
      <c r="D28" s="174" t="s">
        <v>819</v>
      </c>
      <c r="E28" s="19" t="s">
        <v>35</v>
      </c>
      <c r="F28" s="29">
        <v>59.8</v>
      </c>
      <c r="G28" s="106" t="s">
        <v>372</v>
      </c>
      <c r="H28" s="92" t="s">
        <v>850</v>
      </c>
      <c r="I28" s="92" t="s">
        <v>851</v>
      </c>
      <c r="J28" s="183" t="s">
        <v>801</v>
      </c>
      <c r="N28" s="209" t="s">
        <v>801</v>
      </c>
      <c r="O28" s="210">
        <v>10810215626</v>
      </c>
      <c r="P28" s="211" t="s">
        <v>851</v>
      </c>
      <c r="Q28" s="198"/>
      <c r="R28" s="212"/>
      <c r="S28" s="211"/>
    </row>
    <row r="29" spans="1:19" ht="15.95" customHeight="1">
      <c r="A29" s="91" t="s">
        <v>351</v>
      </c>
      <c r="B29" s="134" t="s">
        <v>801</v>
      </c>
      <c r="C29" s="228">
        <v>10810215613</v>
      </c>
      <c r="D29" s="174" t="s">
        <v>825</v>
      </c>
      <c r="E29" s="15" t="s">
        <v>37</v>
      </c>
      <c r="F29" s="18">
        <v>22</v>
      </c>
      <c r="G29" s="106" t="s">
        <v>373</v>
      </c>
      <c r="H29" s="92" t="s">
        <v>852</v>
      </c>
      <c r="I29" s="92" t="s">
        <v>853</v>
      </c>
      <c r="J29" s="183" t="s">
        <v>801</v>
      </c>
      <c r="N29" s="209"/>
      <c r="O29" s="210"/>
      <c r="P29" s="211"/>
      <c r="Q29" s="198" t="s">
        <v>801</v>
      </c>
      <c r="R29" s="212">
        <v>10810215628</v>
      </c>
      <c r="S29" s="211" t="s">
        <v>853</v>
      </c>
    </row>
    <row r="30" spans="1:19" ht="15.95" customHeight="1">
      <c r="A30" s="91" t="s">
        <v>352</v>
      </c>
      <c r="B30" s="134" t="s">
        <v>801</v>
      </c>
      <c r="C30" s="228">
        <v>10810215615</v>
      </c>
      <c r="D30" s="174" t="s">
        <v>829</v>
      </c>
      <c r="E30" s="15" t="s">
        <v>38</v>
      </c>
      <c r="F30" s="18">
        <v>35</v>
      </c>
      <c r="G30" s="106" t="s">
        <v>374</v>
      </c>
      <c r="H30" s="92" t="s">
        <v>854</v>
      </c>
      <c r="I30" s="92" t="s">
        <v>855</v>
      </c>
      <c r="J30" s="183" t="s">
        <v>801</v>
      </c>
      <c r="N30" s="209" t="s">
        <v>801</v>
      </c>
      <c r="O30" s="210">
        <v>10810215629</v>
      </c>
      <c r="P30" s="211" t="s">
        <v>855</v>
      </c>
      <c r="Q30" s="198"/>
      <c r="R30" s="213"/>
      <c r="S30" s="214"/>
    </row>
    <row r="31" spans="1:19" ht="15.95" customHeight="1">
      <c r="A31" s="91" t="s">
        <v>353</v>
      </c>
      <c r="B31" s="134" t="s">
        <v>801</v>
      </c>
      <c r="C31" s="228">
        <v>10810215616</v>
      </c>
      <c r="D31" s="174" t="s">
        <v>831</v>
      </c>
      <c r="E31" s="15" t="s">
        <v>39</v>
      </c>
      <c r="F31" s="18">
        <v>35</v>
      </c>
      <c r="G31" s="106" t="s">
        <v>375</v>
      </c>
      <c r="H31" s="92" t="s">
        <v>856</v>
      </c>
      <c r="I31" s="92" t="s">
        <v>857</v>
      </c>
      <c r="J31" s="183" t="s">
        <v>801</v>
      </c>
      <c r="N31" s="209" t="s">
        <v>801</v>
      </c>
      <c r="O31" s="210">
        <v>10810215630</v>
      </c>
      <c r="P31" s="211" t="s">
        <v>857</v>
      </c>
      <c r="Q31" s="198"/>
      <c r="R31" s="213"/>
      <c r="S31" s="214"/>
    </row>
    <row r="32" spans="1:19" ht="15.95" customHeight="1" thickBot="1">
      <c r="A32" s="91" t="s">
        <v>354</v>
      </c>
      <c r="B32" s="134" t="s">
        <v>801</v>
      </c>
      <c r="C32" s="228">
        <v>10810215618</v>
      </c>
      <c r="D32" s="174" t="s">
        <v>835</v>
      </c>
      <c r="E32" s="19" t="s">
        <v>40</v>
      </c>
      <c r="F32" s="29">
        <v>35</v>
      </c>
      <c r="Q32" s="215" t="s">
        <v>801</v>
      </c>
      <c r="R32" s="216">
        <v>10810215632</v>
      </c>
      <c r="S32" s="217" t="s">
        <v>858</v>
      </c>
    </row>
    <row r="33" spans="1:21" ht="15.95" customHeight="1">
      <c r="A33" s="91" t="s">
        <v>355</v>
      </c>
      <c r="B33" s="134" t="s">
        <v>801</v>
      </c>
      <c r="C33" s="228">
        <v>10810215621</v>
      </c>
      <c r="D33" s="174" t="s">
        <v>841</v>
      </c>
      <c r="E33" s="19" t="s">
        <v>41</v>
      </c>
      <c r="F33" s="29">
        <v>49.8</v>
      </c>
    </row>
    <row r="34" spans="1:21" ht="15.95" customHeight="1">
      <c r="A34" s="91" t="s">
        <v>356</v>
      </c>
      <c r="B34" s="134" t="s">
        <v>801</v>
      </c>
      <c r="C34" s="228">
        <v>10810215622</v>
      </c>
      <c r="D34" s="174" t="s">
        <v>843</v>
      </c>
      <c r="E34" s="15" t="s">
        <v>42</v>
      </c>
      <c r="F34" s="18">
        <v>27.9</v>
      </c>
    </row>
    <row r="35" spans="1:21" ht="15.95" customHeight="1">
      <c r="A35" s="91" t="s">
        <v>357</v>
      </c>
      <c r="B35" s="134" t="s">
        <v>801</v>
      </c>
      <c r="C35" s="228">
        <v>10810215626</v>
      </c>
      <c r="D35" s="174" t="s">
        <v>851</v>
      </c>
      <c r="E35" s="90"/>
      <c r="F35" s="74"/>
    </row>
    <row r="36" spans="1:21" ht="15.95" customHeight="1">
      <c r="A36" s="91" t="s">
        <v>358</v>
      </c>
      <c r="B36" s="134" t="s">
        <v>801</v>
      </c>
      <c r="C36" s="228">
        <v>10810215629</v>
      </c>
      <c r="D36" s="174" t="s">
        <v>855</v>
      </c>
      <c r="E36" s="90"/>
      <c r="F36" s="74"/>
    </row>
    <row r="37" spans="1:21" ht="15.95" customHeight="1">
      <c r="A37" s="91" t="s">
        <v>359</v>
      </c>
      <c r="B37" s="134" t="s">
        <v>801</v>
      </c>
      <c r="C37" s="228">
        <v>10810215630</v>
      </c>
      <c r="D37" s="174" t="s">
        <v>857</v>
      </c>
      <c r="E37" s="63" t="s">
        <v>796</v>
      </c>
      <c r="F37" s="62">
        <f>SUM(F27:F36)</f>
        <v>287.5</v>
      </c>
    </row>
    <row r="38" spans="1:21" s="84" customFormat="1" ht="20.100000000000001" customHeight="1">
      <c r="A38" s="344" t="s">
        <v>797</v>
      </c>
      <c r="B38" s="345"/>
      <c r="C38" s="345"/>
      <c r="D38" s="345"/>
      <c r="E38" s="346">
        <f>F37*A37</f>
        <v>3737.5</v>
      </c>
      <c r="F38" s="347"/>
      <c r="G38" s="135"/>
      <c r="H38" s="146"/>
      <c r="I38" s="146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46"/>
      <c r="U38" s="146"/>
    </row>
    <row r="39" spans="1:21" ht="15.95" customHeight="1"/>
    <row r="40" spans="1:21" ht="15.95" customHeight="1"/>
    <row r="41" spans="1:21" ht="15.95" customHeight="1"/>
    <row r="42" spans="1:21" ht="50.1" customHeight="1">
      <c r="A42" s="330" t="s">
        <v>459</v>
      </c>
      <c r="B42" s="331"/>
      <c r="C42" s="331"/>
      <c r="D42" s="331"/>
      <c r="E42" s="331"/>
      <c r="F42" s="332"/>
    </row>
    <row r="43" spans="1:21" ht="15.95" customHeight="1">
      <c r="A43" s="333" t="s">
        <v>271</v>
      </c>
      <c r="B43" s="334"/>
      <c r="C43" s="335" t="s">
        <v>532</v>
      </c>
      <c r="D43" s="335"/>
      <c r="E43" s="336"/>
      <c r="F43" s="337"/>
    </row>
    <row r="44" spans="1:21" ht="15.95" customHeight="1">
      <c r="A44" s="338" t="s">
        <v>272</v>
      </c>
      <c r="B44" s="335"/>
      <c r="C44" s="149" t="s">
        <v>273</v>
      </c>
      <c r="D44" s="335"/>
      <c r="E44" s="336"/>
      <c r="F44" s="337"/>
    </row>
    <row r="45" spans="1:21" ht="15.95" customHeight="1">
      <c r="A45" s="338"/>
      <c r="B45" s="335"/>
      <c r="C45" s="149" t="s">
        <v>274</v>
      </c>
      <c r="D45" s="335" t="s">
        <v>531</v>
      </c>
      <c r="E45" s="336"/>
      <c r="F45" s="337"/>
    </row>
    <row r="46" spans="1:21" s="2" customFormat="1" ht="15.95" customHeight="1">
      <c r="A46" s="153" t="s">
        <v>275</v>
      </c>
      <c r="B46" s="154" t="s">
        <v>0</v>
      </c>
      <c r="C46" s="154" t="s">
        <v>276</v>
      </c>
      <c r="D46" s="154" t="s">
        <v>277</v>
      </c>
      <c r="E46" s="155" t="s">
        <v>1</v>
      </c>
      <c r="F46" s="156" t="s">
        <v>278</v>
      </c>
      <c r="G46" s="150"/>
      <c r="H46" s="14"/>
      <c r="I46" s="14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14"/>
      <c r="U46" s="14"/>
    </row>
    <row r="47" spans="1:21" ht="15.95" customHeight="1">
      <c r="A47" s="91" t="s">
        <v>765</v>
      </c>
      <c r="B47" s="179" t="s">
        <v>801</v>
      </c>
      <c r="C47" s="228">
        <v>10810215602</v>
      </c>
      <c r="D47" s="174" t="s">
        <v>803</v>
      </c>
      <c r="E47" s="229"/>
      <c r="F47" s="230"/>
    </row>
    <row r="48" spans="1:21" ht="15.95" customHeight="1">
      <c r="A48" s="91" t="s">
        <v>348</v>
      </c>
      <c r="B48" s="179" t="s">
        <v>801</v>
      </c>
      <c r="C48" s="228">
        <v>10810215603</v>
      </c>
      <c r="D48" s="174" t="s">
        <v>805</v>
      </c>
      <c r="E48" s="15" t="s">
        <v>10</v>
      </c>
      <c r="F48" s="18">
        <v>23</v>
      </c>
    </row>
    <row r="49" spans="1:21" ht="15.95" customHeight="1">
      <c r="A49" s="91" t="s">
        <v>349</v>
      </c>
      <c r="B49" s="179" t="s">
        <v>801</v>
      </c>
      <c r="C49" s="228">
        <v>10810215608</v>
      </c>
      <c r="D49" s="174" t="s">
        <v>815</v>
      </c>
      <c r="E49" s="19" t="s">
        <v>33</v>
      </c>
      <c r="F49" s="29">
        <v>35</v>
      </c>
    </row>
    <row r="50" spans="1:21" ht="15.95" customHeight="1">
      <c r="A50" s="91" t="s">
        <v>350</v>
      </c>
      <c r="B50" s="179" t="s">
        <v>801</v>
      </c>
      <c r="C50" s="228">
        <v>10810215612</v>
      </c>
      <c r="D50" s="174" t="s">
        <v>823</v>
      </c>
      <c r="E50" s="19" t="s">
        <v>34</v>
      </c>
      <c r="F50" s="29">
        <v>59</v>
      </c>
    </row>
    <row r="51" spans="1:21" ht="15.95" customHeight="1">
      <c r="A51" s="91" t="s">
        <v>351</v>
      </c>
      <c r="B51" s="179" t="s">
        <v>801</v>
      </c>
      <c r="C51" s="228">
        <v>10810215617</v>
      </c>
      <c r="D51" s="174" t="s">
        <v>833</v>
      </c>
      <c r="E51" s="15" t="s">
        <v>37</v>
      </c>
      <c r="F51" s="18">
        <v>22</v>
      </c>
    </row>
    <row r="52" spans="1:21" ht="15.95" customHeight="1">
      <c r="A52" s="91" t="s">
        <v>352</v>
      </c>
      <c r="B52" s="179" t="s">
        <v>801</v>
      </c>
      <c r="C52" s="228">
        <v>10810215619</v>
      </c>
      <c r="D52" s="174" t="s">
        <v>837</v>
      </c>
      <c r="E52" s="15" t="s">
        <v>38</v>
      </c>
      <c r="F52" s="18">
        <v>35</v>
      </c>
    </row>
    <row r="53" spans="1:21" ht="15.95" customHeight="1">
      <c r="A53" s="91" t="s">
        <v>353</v>
      </c>
      <c r="B53" s="179" t="s">
        <v>801</v>
      </c>
      <c r="C53" s="228">
        <v>10810215620</v>
      </c>
      <c r="D53" s="174" t="s">
        <v>839</v>
      </c>
      <c r="E53" s="15" t="s">
        <v>39</v>
      </c>
      <c r="F53" s="18">
        <v>35</v>
      </c>
    </row>
    <row r="54" spans="1:21" ht="15.95" customHeight="1">
      <c r="A54" s="91" t="s">
        <v>354</v>
      </c>
      <c r="B54" s="179" t="s">
        <v>801</v>
      </c>
      <c r="C54" s="228">
        <v>10810215623</v>
      </c>
      <c r="D54" s="174" t="s">
        <v>845</v>
      </c>
      <c r="E54" s="15" t="s">
        <v>42</v>
      </c>
      <c r="F54" s="18">
        <v>27.9</v>
      </c>
    </row>
    <row r="55" spans="1:21" ht="15.95" customHeight="1">
      <c r="A55" s="91" t="s">
        <v>355</v>
      </c>
      <c r="B55" s="179" t="s">
        <v>801</v>
      </c>
      <c r="C55" s="228">
        <v>10810215624</v>
      </c>
      <c r="D55" s="174" t="s">
        <v>847</v>
      </c>
      <c r="E55" s="90"/>
      <c r="F55" s="74"/>
    </row>
    <row r="56" spans="1:21" ht="15.95" customHeight="1">
      <c r="A56" s="91" t="s">
        <v>356</v>
      </c>
      <c r="B56" s="179" t="s">
        <v>801</v>
      </c>
      <c r="C56" s="228">
        <v>10810215625</v>
      </c>
      <c r="D56" s="174" t="s">
        <v>849</v>
      </c>
      <c r="E56" s="63" t="s">
        <v>796</v>
      </c>
      <c r="F56" s="62">
        <f>SUM(F48:F55)</f>
        <v>236.9</v>
      </c>
    </row>
    <row r="57" spans="1:21" ht="15.95" customHeight="1">
      <c r="A57" s="91" t="s">
        <v>357</v>
      </c>
      <c r="B57" s="179" t="s">
        <v>801</v>
      </c>
      <c r="C57" s="228">
        <v>10810215628</v>
      </c>
      <c r="D57" s="174" t="s">
        <v>853</v>
      </c>
      <c r="E57" s="90"/>
      <c r="F57" s="74"/>
    </row>
    <row r="58" spans="1:21" s="84" customFormat="1" ht="20.100000000000001" customHeight="1">
      <c r="A58" s="339" t="s">
        <v>797</v>
      </c>
      <c r="B58" s="340"/>
      <c r="C58" s="340"/>
      <c r="D58" s="341"/>
      <c r="E58" s="342">
        <f>F56*A57</f>
        <v>2605.9</v>
      </c>
      <c r="F58" s="343"/>
      <c r="G58" s="135"/>
      <c r="H58" s="146"/>
      <c r="I58" s="146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46"/>
      <c r="U58" s="146"/>
    </row>
    <row r="59" spans="1:21" ht="15.95" customHeight="1"/>
    <row r="60" spans="1:21" ht="15.95" customHeight="1"/>
    <row r="61" spans="1:21" ht="15.95" customHeight="1"/>
    <row r="62" spans="1:21" ht="15.95" customHeight="1">
      <c r="E62" s="232">
        <f>E58+E38+E16</f>
        <v>7390.2</v>
      </c>
    </row>
    <row r="63" spans="1:21" ht="15.95" customHeight="1"/>
    <row r="64" spans="1:21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</sheetData>
  <mergeCells count="25">
    <mergeCell ref="E58:F58"/>
    <mergeCell ref="A58:D58"/>
    <mergeCell ref="A42:F42"/>
    <mergeCell ref="A43:B43"/>
    <mergeCell ref="C43:F43"/>
    <mergeCell ref="A44:B45"/>
    <mergeCell ref="D44:F44"/>
    <mergeCell ref="D45:F45"/>
    <mergeCell ref="A22:B23"/>
    <mergeCell ref="D22:F22"/>
    <mergeCell ref="D23:F23"/>
    <mergeCell ref="A38:D38"/>
    <mergeCell ref="E38:F38"/>
    <mergeCell ref="E16:F16"/>
    <mergeCell ref="A16:D16"/>
    <mergeCell ref="A20:F20"/>
    <mergeCell ref="A21:B21"/>
    <mergeCell ref="C21:F21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workbookViewId="0">
      <selection sqref="A1:F48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1.25" style="105" bestFit="1" customWidth="1"/>
    <col min="9" max="9" width="6.375" style="105" bestFit="1" customWidth="1"/>
    <col min="10" max="11" width="8.25" style="105" bestFit="1" customWidth="1"/>
    <col min="12" max="12" width="11.375" style="105" bestFit="1" customWidth="1"/>
    <col min="13" max="13" width="6.375" style="105" bestFit="1" customWidth="1"/>
    <col min="14" max="14" width="8.25" style="105" bestFit="1" customWidth="1"/>
    <col min="15" max="15" width="16.75" style="105" bestFit="1" customWidth="1"/>
    <col min="16" max="16" width="6.375" style="105" bestFit="1" customWidth="1"/>
  </cols>
  <sheetData>
    <row r="1" spans="1:16" ht="30" customHeight="1">
      <c r="A1" s="329" t="s">
        <v>859</v>
      </c>
      <c r="B1" s="329"/>
      <c r="C1" s="107"/>
      <c r="D1" s="107"/>
      <c r="E1" s="108"/>
      <c r="F1" s="109"/>
    </row>
    <row r="2" spans="1:16" ht="50.1" customHeight="1">
      <c r="A2" s="330" t="s">
        <v>931</v>
      </c>
      <c r="B2" s="331"/>
      <c r="C2" s="331"/>
      <c r="D2" s="331"/>
      <c r="E2" s="331"/>
      <c r="F2" s="332"/>
      <c r="L2" s="102" t="s">
        <v>927</v>
      </c>
      <c r="O2" s="102" t="s">
        <v>928</v>
      </c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106" t="s">
        <v>765</v>
      </c>
      <c r="H3" s="92" t="s">
        <v>863</v>
      </c>
      <c r="I3" s="92" t="s">
        <v>864</v>
      </c>
      <c r="J3" s="92" t="s">
        <v>865</v>
      </c>
      <c r="K3" s="233" t="s">
        <v>865</v>
      </c>
      <c r="L3" s="234">
        <v>20510715101</v>
      </c>
      <c r="M3" s="234" t="s">
        <v>864</v>
      </c>
      <c r="O3" s="102"/>
    </row>
    <row r="4" spans="1:16" ht="15.95" customHeight="1">
      <c r="A4" s="338" t="s">
        <v>272</v>
      </c>
      <c r="B4" s="335"/>
      <c r="C4" s="149" t="s">
        <v>273</v>
      </c>
      <c r="D4" s="335"/>
      <c r="E4" s="336"/>
      <c r="F4" s="337"/>
      <c r="G4" s="106" t="s">
        <v>348</v>
      </c>
      <c r="H4" s="92" t="s">
        <v>866</v>
      </c>
      <c r="I4" s="92" t="s">
        <v>867</v>
      </c>
      <c r="J4" s="92" t="s">
        <v>865</v>
      </c>
      <c r="K4" s="233" t="s">
        <v>865</v>
      </c>
      <c r="L4" s="235">
        <v>20510715102</v>
      </c>
      <c r="M4" s="235" t="s">
        <v>867</v>
      </c>
      <c r="O4" s="102"/>
    </row>
    <row r="5" spans="1:16" ht="15.95" customHeight="1">
      <c r="A5" s="338"/>
      <c r="B5" s="335"/>
      <c r="C5" s="149" t="s">
        <v>274</v>
      </c>
      <c r="D5" s="335" t="s">
        <v>861</v>
      </c>
      <c r="E5" s="336"/>
      <c r="F5" s="337"/>
      <c r="G5" s="106" t="s">
        <v>349</v>
      </c>
      <c r="H5" s="92" t="s">
        <v>868</v>
      </c>
      <c r="I5" s="92" t="s">
        <v>869</v>
      </c>
      <c r="J5" s="92" t="s">
        <v>865</v>
      </c>
      <c r="K5" s="233" t="s">
        <v>865</v>
      </c>
      <c r="L5" s="235">
        <v>20510715103</v>
      </c>
      <c r="M5" s="235" t="s">
        <v>869</v>
      </c>
      <c r="O5" s="102"/>
    </row>
    <row r="6" spans="1:16" ht="15.95" customHeight="1">
      <c r="A6" s="153" t="s">
        <v>275</v>
      </c>
      <c r="B6" s="154" t="s">
        <v>0</v>
      </c>
      <c r="C6" s="154" t="s">
        <v>276</v>
      </c>
      <c r="D6" s="154" t="s">
        <v>277</v>
      </c>
      <c r="E6" s="155" t="s">
        <v>1</v>
      </c>
      <c r="F6" s="156" t="s">
        <v>278</v>
      </c>
      <c r="G6" s="106" t="s">
        <v>350</v>
      </c>
      <c r="H6" s="92" t="s">
        <v>870</v>
      </c>
      <c r="I6" s="92" t="s">
        <v>871</v>
      </c>
      <c r="J6" s="92" t="s">
        <v>865</v>
      </c>
      <c r="K6" s="233" t="s">
        <v>865</v>
      </c>
      <c r="L6" s="235">
        <v>20510715104</v>
      </c>
      <c r="M6" s="235" t="s">
        <v>871</v>
      </c>
      <c r="O6" s="102"/>
    </row>
    <row r="7" spans="1:16" ht="15.95" customHeight="1">
      <c r="A7" s="91" t="s">
        <v>765</v>
      </c>
      <c r="B7" s="240" t="s">
        <v>865</v>
      </c>
      <c r="C7" s="241">
        <v>20510715101</v>
      </c>
      <c r="D7" s="241" t="s">
        <v>864</v>
      </c>
      <c r="E7" s="90"/>
      <c r="F7" s="74"/>
      <c r="G7" s="106" t="s">
        <v>351</v>
      </c>
      <c r="H7" s="92" t="s">
        <v>872</v>
      </c>
      <c r="I7" s="92" t="s">
        <v>873</v>
      </c>
      <c r="J7" s="92" t="s">
        <v>865</v>
      </c>
      <c r="K7" s="233" t="s">
        <v>865</v>
      </c>
      <c r="L7" s="235">
        <v>20510715105</v>
      </c>
      <c r="M7" s="235" t="s">
        <v>873</v>
      </c>
      <c r="O7" s="102"/>
    </row>
    <row r="8" spans="1:16" ht="15.95" customHeight="1">
      <c r="A8" s="91" t="s">
        <v>348</v>
      </c>
      <c r="B8" s="240" t="s">
        <v>865</v>
      </c>
      <c r="C8" s="242">
        <v>20510715102</v>
      </c>
      <c r="D8" s="242" t="s">
        <v>867</v>
      </c>
      <c r="E8" s="90"/>
      <c r="F8" s="74"/>
      <c r="G8" s="106" t="s">
        <v>352</v>
      </c>
      <c r="H8" s="92" t="s">
        <v>874</v>
      </c>
      <c r="I8" s="92" t="s">
        <v>875</v>
      </c>
      <c r="J8" s="92" t="s">
        <v>865</v>
      </c>
      <c r="K8" s="233" t="s">
        <v>865</v>
      </c>
      <c r="L8" s="235">
        <v>20510715106</v>
      </c>
      <c r="M8" s="235" t="s">
        <v>875</v>
      </c>
      <c r="O8" s="102"/>
    </row>
    <row r="9" spans="1:16" ht="15.95" customHeight="1">
      <c r="A9" s="91" t="s">
        <v>349</v>
      </c>
      <c r="B9" s="240" t="s">
        <v>865</v>
      </c>
      <c r="C9" s="242">
        <v>20510715103</v>
      </c>
      <c r="D9" s="242" t="s">
        <v>869</v>
      </c>
      <c r="E9" s="15" t="s">
        <v>68</v>
      </c>
      <c r="F9" s="18">
        <v>56</v>
      </c>
      <c r="G9" s="106" t="s">
        <v>353</v>
      </c>
      <c r="H9" s="92" t="s">
        <v>876</v>
      </c>
      <c r="I9" s="92" t="s">
        <v>877</v>
      </c>
      <c r="J9" s="92" t="s">
        <v>865</v>
      </c>
      <c r="K9" s="233"/>
      <c r="L9" s="235"/>
      <c r="M9" s="235"/>
      <c r="N9" s="233" t="s">
        <v>865</v>
      </c>
      <c r="O9" s="235">
        <v>20510715107</v>
      </c>
      <c r="P9" s="236" t="s">
        <v>877</v>
      </c>
    </row>
    <row r="10" spans="1:16" ht="15.95" customHeight="1">
      <c r="A10" s="91" t="s">
        <v>350</v>
      </c>
      <c r="B10" s="240" t="s">
        <v>865</v>
      </c>
      <c r="C10" s="242">
        <v>20510715104</v>
      </c>
      <c r="D10" s="242" t="s">
        <v>871</v>
      </c>
      <c r="E10" s="15" t="s">
        <v>75</v>
      </c>
      <c r="F10" s="18">
        <v>29.8</v>
      </c>
      <c r="G10" s="106" t="s">
        <v>354</v>
      </c>
      <c r="H10" s="92" t="s">
        <v>878</v>
      </c>
      <c r="I10" s="92" t="s">
        <v>879</v>
      </c>
      <c r="J10" s="92" t="s">
        <v>865</v>
      </c>
      <c r="K10" s="233"/>
      <c r="L10" s="235"/>
      <c r="M10" s="235"/>
      <c r="N10" s="233" t="s">
        <v>865</v>
      </c>
      <c r="O10" s="235">
        <v>20510715108</v>
      </c>
      <c r="P10" s="236" t="s">
        <v>879</v>
      </c>
    </row>
    <row r="11" spans="1:16" ht="15.95" customHeight="1">
      <c r="A11" s="91" t="s">
        <v>351</v>
      </c>
      <c r="B11" s="240" t="s">
        <v>865</v>
      </c>
      <c r="C11" s="242">
        <v>20510715105</v>
      </c>
      <c r="D11" s="242" t="s">
        <v>873</v>
      </c>
      <c r="E11" s="15" t="s">
        <v>10</v>
      </c>
      <c r="F11" s="18">
        <v>23</v>
      </c>
      <c r="G11" s="106" t="s">
        <v>355</v>
      </c>
      <c r="H11" s="92" t="s">
        <v>880</v>
      </c>
      <c r="I11" s="92" t="s">
        <v>881</v>
      </c>
      <c r="J11" s="92" t="s">
        <v>865</v>
      </c>
      <c r="K11" s="233"/>
      <c r="L11" s="235"/>
      <c r="M11" s="235"/>
      <c r="N11" s="233" t="s">
        <v>865</v>
      </c>
      <c r="O11" s="235">
        <v>20510715109</v>
      </c>
      <c r="P11" s="236" t="s">
        <v>881</v>
      </c>
    </row>
    <row r="12" spans="1:16" ht="15.95" customHeight="1">
      <c r="A12" s="91" t="s">
        <v>352</v>
      </c>
      <c r="B12" s="240" t="s">
        <v>865</v>
      </c>
      <c r="C12" s="242">
        <v>20510715106</v>
      </c>
      <c r="D12" s="242" t="s">
        <v>875</v>
      </c>
      <c r="E12" s="15" t="s">
        <v>77</v>
      </c>
      <c r="F12" s="18">
        <v>30</v>
      </c>
      <c r="G12" s="106" t="s">
        <v>356</v>
      </c>
      <c r="H12" s="92" t="s">
        <v>882</v>
      </c>
      <c r="I12" s="92" t="s">
        <v>883</v>
      </c>
      <c r="J12" s="92" t="s">
        <v>865</v>
      </c>
      <c r="K12" s="233"/>
      <c r="L12" s="235"/>
      <c r="M12" s="235"/>
      <c r="N12" s="233" t="s">
        <v>865</v>
      </c>
      <c r="O12" s="235">
        <v>20510715110</v>
      </c>
      <c r="P12" s="236" t="s">
        <v>883</v>
      </c>
    </row>
    <row r="13" spans="1:16" ht="15.95" customHeight="1">
      <c r="A13" s="91" t="s">
        <v>353</v>
      </c>
      <c r="B13" s="240" t="s">
        <v>865</v>
      </c>
      <c r="C13" s="242">
        <v>20510715117</v>
      </c>
      <c r="D13" s="242" t="s">
        <v>897</v>
      </c>
      <c r="E13" s="15" t="s">
        <v>78</v>
      </c>
      <c r="F13" s="18">
        <v>35</v>
      </c>
      <c r="G13" s="106" t="s">
        <v>357</v>
      </c>
      <c r="H13" s="92" t="s">
        <v>884</v>
      </c>
      <c r="I13" s="92" t="s">
        <v>885</v>
      </c>
      <c r="J13" s="92" t="s">
        <v>865</v>
      </c>
      <c r="K13" s="233"/>
      <c r="L13" s="235"/>
      <c r="M13" s="235"/>
      <c r="N13" s="233" t="s">
        <v>865</v>
      </c>
      <c r="O13" s="235">
        <v>20510715111</v>
      </c>
      <c r="P13" s="237" t="s">
        <v>885</v>
      </c>
    </row>
    <row r="14" spans="1:16" ht="15.95" customHeight="1">
      <c r="A14" s="91" t="s">
        <v>354</v>
      </c>
      <c r="B14" s="240" t="s">
        <v>865</v>
      </c>
      <c r="C14" s="242">
        <v>20510715119</v>
      </c>
      <c r="D14" s="242" t="s">
        <v>901</v>
      </c>
      <c r="E14" s="15" t="s">
        <v>79</v>
      </c>
      <c r="F14" s="18">
        <v>42</v>
      </c>
      <c r="G14" s="106" t="s">
        <v>358</v>
      </c>
      <c r="H14" s="92" t="s">
        <v>886</v>
      </c>
      <c r="I14" s="92" t="s">
        <v>887</v>
      </c>
      <c r="J14" s="92" t="s">
        <v>865</v>
      </c>
      <c r="K14" s="233"/>
      <c r="L14" s="235"/>
      <c r="M14" s="235"/>
      <c r="N14" s="233" t="s">
        <v>865</v>
      </c>
      <c r="O14" s="235">
        <v>20510715112</v>
      </c>
      <c r="P14" s="236" t="s">
        <v>887</v>
      </c>
    </row>
    <row r="15" spans="1:16" ht="15.95" customHeight="1">
      <c r="A15" s="91" t="s">
        <v>355</v>
      </c>
      <c r="B15" s="240" t="s">
        <v>865</v>
      </c>
      <c r="C15" s="242">
        <v>20510715121</v>
      </c>
      <c r="D15" s="242" t="s">
        <v>905</v>
      </c>
      <c r="E15" s="19" t="s">
        <v>80</v>
      </c>
      <c r="F15" s="29">
        <v>42</v>
      </c>
      <c r="G15" s="106" t="s">
        <v>359</v>
      </c>
      <c r="H15" s="92" t="s">
        <v>888</v>
      </c>
      <c r="I15" s="92" t="s">
        <v>889</v>
      </c>
      <c r="J15" s="92" t="s">
        <v>865</v>
      </c>
      <c r="K15" s="233"/>
      <c r="L15" s="235"/>
      <c r="M15" s="235"/>
      <c r="N15" s="233" t="s">
        <v>865</v>
      </c>
      <c r="O15" s="235">
        <v>20510715113</v>
      </c>
      <c r="P15" s="236" t="s">
        <v>889</v>
      </c>
    </row>
    <row r="16" spans="1:16" ht="15.95" customHeight="1">
      <c r="A16" s="91" t="s">
        <v>356</v>
      </c>
      <c r="B16" s="240" t="s">
        <v>865</v>
      </c>
      <c r="C16" s="242">
        <v>20510715122</v>
      </c>
      <c r="D16" s="242" t="s">
        <v>907</v>
      </c>
      <c r="E16" s="19" t="s">
        <v>82</v>
      </c>
      <c r="F16" s="29">
        <v>43</v>
      </c>
      <c r="G16" s="106" t="s">
        <v>360</v>
      </c>
      <c r="H16" s="92" t="s">
        <v>890</v>
      </c>
      <c r="I16" s="92" t="s">
        <v>891</v>
      </c>
      <c r="J16" s="92" t="s">
        <v>865</v>
      </c>
      <c r="K16" s="233"/>
      <c r="L16" s="235"/>
      <c r="M16" s="235"/>
      <c r="N16" s="233" t="s">
        <v>865</v>
      </c>
      <c r="O16" s="235">
        <v>20510715114</v>
      </c>
      <c r="P16" s="236" t="s">
        <v>891</v>
      </c>
    </row>
    <row r="17" spans="1:16" ht="15.95" customHeight="1">
      <c r="A17" s="91" t="s">
        <v>357</v>
      </c>
      <c r="B17" s="240" t="s">
        <v>865</v>
      </c>
      <c r="C17" s="242">
        <v>20510715124</v>
      </c>
      <c r="D17" s="242" t="s">
        <v>911</v>
      </c>
      <c r="E17" s="177"/>
      <c r="F17" s="74"/>
      <c r="G17" s="106" t="s">
        <v>361</v>
      </c>
      <c r="H17" s="92" t="s">
        <v>892</v>
      </c>
      <c r="I17" s="92" t="s">
        <v>893</v>
      </c>
      <c r="J17" s="92" t="s">
        <v>865</v>
      </c>
      <c r="K17" s="233"/>
      <c r="L17" s="235"/>
      <c r="M17" s="235"/>
      <c r="N17" s="233" t="s">
        <v>865</v>
      </c>
      <c r="O17" s="235">
        <v>20510715115</v>
      </c>
      <c r="P17" s="236" t="s">
        <v>893</v>
      </c>
    </row>
    <row r="18" spans="1:16" ht="15.95" customHeight="1">
      <c r="A18" s="91" t="s">
        <v>358</v>
      </c>
      <c r="B18" s="240" t="s">
        <v>865</v>
      </c>
      <c r="C18" s="242">
        <v>20510715127</v>
      </c>
      <c r="D18" s="242" t="s">
        <v>917</v>
      </c>
      <c r="E18" s="90"/>
      <c r="F18" s="74"/>
      <c r="G18" s="106" t="s">
        <v>362</v>
      </c>
      <c r="H18" s="92" t="s">
        <v>894</v>
      </c>
      <c r="I18" s="92" t="s">
        <v>895</v>
      </c>
      <c r="J18" s="92" t="s">
        <v>865</v>
      </c>
      <c r="K18" s="233"/>
      <c r="L18" s="235"/>
      <c r="M18" s="235"/>
      <c r="N18" s="233" t="s">
        <v>865</v>
      </c>
      <c r="O18" s="235">
        <v>20510715116</v>
      </c>
      <c r="P18" s="236" t="s">
        <v>895</v>
      </c>
    </row>
    <row r="19" spans="1:16" ht="15.95" customHeight="1">
      <c r="A19" s="91" t="s">
        <v>359</v>
      </c>
      <c r="B19" s="240" t="s">
        <v>865</v>
      </c>
      <c r="C19" s="242">
        <v>20510715128</v>
      </c>
      <c r="D19" s="242" t="s">
        <v>919</v>
      </c>
      <c r="E19" s="63" t="s">
        <v>796</v>
      </c>
      <c r="F19" s="62">
        <f>SUM(F9:F18)</f>
        <v>300.8</v>
      </c>
      <c r="G19" s="106" t="s">
        <v>363</v>
      </c>
      <c r="H19" s="92" t="s">
        <v>896</v>
      </c>
      <c r="I19" s="92" t="s">
        <v>897</v>
      </c>
      <c r="J19" s="92" t="s">
        <v>865</v>
      </c>
      <c r="K19" s="233" t="s">
        <v>865</v>
      </c>
      <c r="L19" s="235">
        <v>20510715117</v>
      </c>
      <c r="M19" s="235" t="s">
        <v>897</v>
      </c>
      <c r="N19" s="233"/>
      <c r="O19" s="235"/>
      <c r="P19" s="236"/>
    </row>
    <row r="20" spans="1:16" ht="15.95" customHeight="1">
      <c r="A20" s="91" t="s">
        <v>360</v>
      </c>
      <c r="B20" s="240" t="s">
        <v>865</v>
      </c>
      <c r="C20" s="242">
        <v>10510713134</v>
      </c>
      <c r="D20" s="242" t="s">
        <v>926</v>
      </c>
      <c r="E20" s="90"/>
      <c r="F20" s="74"/>
      <c r="G20" s="106" t="s">
        <v>364</v>
      </c>
      <c r="H20" s="92" t="s">
        <v>898</v>
      </c>
      <c r="I20" s="92" t="s">
        <v>899</v>
      </c>
      <c r="J20" s="92" t="s">
        <v>865</v>
      </c>
      <c r="K20" s="233"/>
      <c r="L20" s="235"/>
      <c r="M20" s="235"/>
      <c r="N20" s="233" t="s">
        <v>865</v>
      </c>
      <c r="O20" s="235">
        <v>20510715118</v>
      </c>
      <c r="P20" s="236" t="s">
        <v>899</v>
      </c>
    </row>
    <row r="21" spans="1:16" s="84" customFormat="1" ht="20.100000000000001" customHeight="1">
      <c r="A21" s="339" t="s">
        <v>797</v>
      </c>
      <c r="B21" s="340"/>
      <c r="C21" s="340"/>
      <c r="D21" s="341"/>
      <c r="E21" s="342">
        <f>F19*A20</f>
        <v>4211.2</v>
      </c>
      <c r="F21" s="343"/>
      <c r="G21" s="135" t="s">
        <v>365</v>
      </c>
      <c r="H21" s="67" t="s">
        <v>900</v>
      </c>
      <c r="I21" s="67" t="s">
        <v>901</v>
      </c>
      <c r="J21" s="67" t="s">
        <v>865</v>
      </c>
      <c r="K21" s="243" t="s">
        <v>865</v>
      </c>
      <c r="L21" s="244">
        <v>20510715119</v>
      </c>
      <c r="M21" s="244" t="s">
        <v>901</v>
      </c>
      <c r="N21" s="243"/>
      <c r="O21" s="244"/>
      <c r="P21" s="245"/>
    </row>
    <row r="22" spans="1:16" ht="15.95" customHeight="1">
      <c r="G22" s="106" t="s">
        <v>366</v>
      </c>
      <c r="H22" s="92" t="s">
        <v>902</v>
      </c>
      <c r="I22" s="92" t="s">
        <v>903</v>
      </c>
      <c r="J22" s="92" t="s">
        <v>865</v>
      </c>
      <c r="K22" s="233"/>
      <c r="L22" s="235"/>
      <c r="M22" s="235"/>
      <c r="N22" s="233" t="s">
        <v>865</v>
      </c>
      <c r="O22" s="235">
        <v>20510715120</v>
      </c>
      <c r="P22" s="236" t="s">
        <v>903</v>
      </c>
    </row>
    <row r="23" spans="1:16" ht="15.95" customHeight="1">
      <c r="G23" s="106" t="s">
        <v>367</v>
      </c>
      <c r="H23" s="92" t="s">
        <v>904</v>
      </c>
      <c r="I23" s="92" t="s">
        <v>905</v>
      </c>
      <c r="J23" s="92" t="s">
        <v>865</v>
      </c>
      <c r="K23" s="233" t="s">
        <v>865</v>
      </c>
      <c r="L23" s="235">
        <v>20510715121</v>
      </c>
      <c r="M23" s="235" t="s">
        <v>905</v>
      </c>
      <c r="N23" s="233"/>
      <c r="O23" s="235"/>
      <c r="P23" s="236"/>
    </row>
    <row r="24" spans="1:16" ht="15.95" customHeight="1">
      <c r="G24" s="106" t="s">
        <v>368</v>
      </c>
      <c r="H24" s="92" t="s">
        <v>906</v>
      </c>
      <c r="I24" s="92" t="s">
        <v>907</v>
      </c>
      <c r="J24" s="92" t="s">
        <v>865</v>
      </c>
      <c r="K24" s="233" t="s">
        <v>865</v>
      </c>
      <c r="L24" s="235">
        <v>20510715122</v>
      </c>
      <c r="M24" s="235" t="s">
        <v>907</v>
      </c>
      <c r="N24" s="233"/>
      <c r="O24" s="235"/>
      <c r="P24" s="236"/>
    </row>
    <row r="25" spans="1:16" ht="50.1" customHeight="1">
      <c r="A25" s="330" t="s">
        <v>860</v>
      </c>
      <c r="B25" s="331"/>
      <c r="C25" s="331"/>
      <c r="D25" s="331"/>
      <c r="E25" s="331"/>
      <c r="F25" s="332"/>
      <c r="G25" s="106" t="s">
        <v>369</v>
      </c>
      <c r="H25" s="92" t="s">
        <v>908</v>
      </c>
      <c r="I25" s="92" t="s">
        <v>909</v>
      </c>
      <c r="J25" s="92" t="s">
        <v>865</v>
      </c>
      <c r="K25" s="233"/>
      <c r="L25" s="235"/>
      <c r="M25" s="235"/>
      <c r="N25" s="233" t="s">
        <v>865</v>
      </c>
      <c r="O25" s="235">
        <v>20510715123</v>
      </c>
      <c r="P25" s="236" t="s">
        <v>909</v>
      </c>
    </row>
    <row r="26" spans="1:16" ht="15.95" customHeight="1">
      <c r="A26" s="333" t="s">
        <v>271</v>
      </c>
      <c r="B26" s="334"/>
      <c r="C26" s="335" t="s">
        <v>930</v>
      </c>
      <c r="D26" s="335"/>
      <c r="E26" s="336"/>
      <c r="F26" s="337"/>
      <c r="G26" s="106" t="s">
        <v>370</v>
      </c>
      <c r="H26" s="92" t="s">
        <v>910</v>
      </c>
      <c r="I26" s="92" t="s">
        <v>911</v>
      </c>
      <c r="J26" s="92" t="s">
        <v>865</v>
      </c>
      <c r="K26" s="233" t="s">
        <v>865</v>
      </c>
      <c r="L26" s="235">
        <v>20510715124</v>
      </c>
      <c r="M26" s="235" t="s">
        <v>911</v>
      </c>
      <c r="N26" s="233"/>
      <c r="O26" s="235"/>
      <c r="P26" s="236"/>
    </row>
    <row r="27" spans="1:16" ht="15.95" customHeight="1">
      <c r="A27" s="338" t="s">
        <v>272</v>
      </c>
      <c r="B27" s="335"/>
      <c r="C27" s="149" t="s">
        <v>273</v>
      </c>
      <c r="D27" s="335"/>
      <c r="E27" s="336"/>
      <c r="F27" s="337"/>
      <c r="G27" s="106" t="s">
        <v>371</v>
      </c>
      <c r="H27" s="92" t="s">
        <v>912</v>
      </c>
      <c r="I27" s="92" t="s">
        <v>913</v>
      </c>
      <c r="J27" s="92" t="s">
        <v>865</v>
      </c>
      <c r="K27" s="233"/>
      <c r="L27" s="235"/>
      <c r="M27" s="235"/>
      <c r="N27" s="233" t="s">
        <v>865</v>
      </c>
      <c r="O27" s="235">
        <v>20510715125</v>
      </c>
      <c r="P27" s="236" t="s">
        <v>913</v>
      </c>
    </row>
    <row r="28" spans="1:16" ht="15.95" customHeight="1">
      <c r="A28" s="338"/>
      <c r="B28" s="335"/>
      <c r="C28" s="149" t="s">
        <v>274</v>
      </c>
      <c r="D28" s="335" t="s">
        <v>929</v>
      </c>
      <c r="E28" s="336"/>
      <c r="F28" s="337"/>
      <c r="G28" s="106" t="s">
        <v>372</v>
      </c>
      <c r="H28" s="92" t="s">
        <v>914</v>
      </c>
      <c r="I28" s="92" t="s">
        <v>915</v>
      </c>
      <c r="J28" s="92" t="s">
        <v>865</v>
      </c>
      <c r="K28" s="233"/>
      <c r="L28" s="235"/>
      <c r="M28" s="235"/>
      <c r="N28" s="233" t="s">
        <v>865</v>
      </c>
      <c r="O28" s="235">
        <v>20510715126</v>
      </c>
      <c r="P28" s="236" t="s">
        <v>915</v>
      </c>
    </row>
    <row r="29" spans="1:16" ht="15.95" customHeight="1">
      <c r="A29" s="246" t="s">
        <v>275</v>
      </c>
      <c r="B29" s="247" t="s">
        <v>0</v>
      </c>
      <c r="C29" s="247" t="s">
        <v>276</v>
      </c>
      <c r="D29" s="247" t="s">
        <v>277</v>
      </c>
      <c r="E29" s="248" t="s">
        <v>1</v>
      </c>
      <c r="F29" s="249" t="s">
        <v>278</v>
      </c>
      <c r="G29" s="106" t="s">
        <v>373</v>
      </c>
      <c r="H29" s="92" t="s">
        <v>916</v>
      </c>
      <c r="I29" s="92" t="s">
        <v>917</v>
      </c>
      <c r="J29" s="92" t="s">
        <v>865</v>
      </c>
      <c r="K29" s="233" t="s">
        <v>865</v>
      </c>
      <c r="L29" s="235">
        <v>20510715127</v>
      </c>
      <c r="M29" s="235" t="s">
        <v>917</v>
      </c>
      <c r="N29" s="233"/>
      <c r="O29" s="235"/>
      <c r="P29" s="236"/>
    </row>
    <row r="30" spans="1:16" ht="15.95" customHeight="1">
      <c r="A30" s="91" t="s">
        <v>765</v>
      </c>
      <c r="B30" s="240" t="s">
        <v>865</v>
      </c>
      <c r="C30" s="242">
        <v>20510715107</v>
      </c>
      <c r="D30" s="242" t="s">
        <v>877</v>
      </c>
      <c r="E30" s="90"/>
      <c r="F30" s="74"/>
      <c r="G30" s="106" t="s">
        <v>374</v>
      </c>
      <c r="H30" s="92" t="s">
        <v>918</v>
      </c>
      <c r="I30" s="92" t="s">
        <v>919</v>
      </c>
      <c r="J30" s="92" t="s">
        <v>865</v>
      </c>
      <c r="K30" s="233" t="s">
        <v>865</v>
      </c>
      <c r="L30" s="235">
        <v>20510715128</v>
      </c>
      <c r="M30" s="235" t="s">
        <v>919</v>
      </c>
      <c r="N30" s="233"/>
      <c r="O30" s="235"/>
      <c r="P30" s="236"/>
    </row>
    <row r="31" spans="1:16" ht="15.95" customHeight="1">
      <c r="A31" s="91" t="s">
        <v>348</v>
      </c>
      <c r="B31" s="240" t="s">
        <v>865</v>
      </c>
      <c r="C31" s="242">
        <v>20510715108</v>
      </c>
      <c r="D31" s="242" t="s">
        <v>879</v>
      </c>
      <c r="E31" s="90"/>
      <c r="F31" s="74"/>
      <c r="G31" s="106" t="s">
        <v>375</v>
      </c>
      <c r="H31" s="92" t="s">
        <v>920</v>
      </c>
      <c r="I31" s="92" t="s">
        <v>921</v>
      </c>
      <c r="J31" s="92" t="s">
        <v>865</v>
      </c>
      <c r="K31" s="233"/>
      <c r="L31" s="235"/>
      <c r="M31" s="235"/>
      <c r="N31" s="233" t="s">
        <v>865</v>
      </c>
      <c r="O31" s="235">
        <v>20510715129</v>
      </c>
      <c r="P31" s="236" t="s">
        <v>921</v>
      </c>
    </row>
    <row r="32" spans="1:16" ht="15.95" customHeight="1">
      <c r="A32" s="91" t="s">
        <v>349</v>
      </c>
      <c r="B32" s="240" t="s">
        <v>865</v>
      </c>
      <c r="C32" s="242">
        <v>20510715109</v>
      </c>
      <c r="D32" s="242" t="s">
        <v>881</v>
      </c>
      <c r="E32" s="90"/>
      <c r="F32" s="74"/>
      <c r="G32" s="106" t="s">
        <v>376</v>
      </c>
      <c r="H32" s="92" t="s">
        <v>922</v>
      </c>
      <c r="I32" s="92" t="s">
        <v>923</v>
      </c>
      <c r="J32" s="92" t="s">
        <v>865</v>
      </c>
      <c r="K32" s="233"/>
      <c r="L32" s="235"/>
      <c r="M32" s="235"/>
      <c r="N32" s="233" t="s">
        <v>865</v>
      </c>
      <c r="O32" s="235">
        <v>20510715130</v>
      </c>
      <c r="P32" s="236" t="s">
        <v>923</v>
      </c>
    </row>
    <row r="33" spans="1:16" ht="15.95" customHeight="1">
      <c r="A33" s="91" t="s">
        <v>350</v>
      </c>
      <c r="B33" s="240" t="s">
        <v>865</v>
      </c>
      <c r="C33" s="242">
        <v>20510715110</v>
      </c>
      <c r="D33" s="242" t="s">
        <v>883</v>
      </c>
      <c r="E33" s="90"/>
      <c r="F33" s="74"/>
      <c r="G33" s="106" t="s">
        <v>377</v>
      </c>
      <c r="H33" s="92" t="s">
        <v>924</v>
      </c>
      <c r="I33" s="92" t="s">
        <v>925</v>
      </c>
      <c r="J33" s="92" t="s">
        <v>865</v>
      </c>
      <c r="K33" s="233"/>
      <c r="L33" s="235"/>
      <c r="M33" s="235"/>
      <c r="N33" s="233" t="s">
        <v>865</v>
      </c>
      <c r="O33" s="235">
        <v>20510715131</v>
      </c>
      <c r="P33" s="236" t="s">
        <v>925</v>
      </c>
    </row>
    <row r="34" spans="1:16" ht="15.95" customHeight="1">
      <c r="A34" s="91" t="s">
        <v>351</v>
      </c>
      <c r="B34" s="240" t="s">
        <v>865</v>
      </c>
      <c r="C34" s="242">
        <v>20510715111</v>
      </c>
      <c r="D34" s="250" t="s">
        <v>885</v>
      </c>
      <c r="E34" s="15" t="s">
        <v>68</v>
      </c>
      <c r="F34" s="18">
        <v>56</v>
      </c>
      <c r="G34" s="106" t="s">
        <v>378</v>
      </c>
      <c r="H34" s="238">
        <v>10510713134</v>
      </c>
      <c r="I34" s="238" t="s">
        <v>926</v>
      </c>
      <c r="J34" s="239" t="s">
        <v>865</v>
      </c>
      <c r="K34" s="233" t="s">
        <v>865</v>
      </c>
      <c r="L34" s="235">
        <v>10510713134</v>
      </c>
      <c r="M34" s="235" t="s">
        <v>926</v>
      </c>
    </row>
    <row r="35" spans="1:16" ht="15.95" customHeight="1">
      <c r="A35" s="91" t="s">
        <v>352</v>
      </c>
      <c r="B35" s="240" t="s">
        <v>865</v>
      </c>
      <c r="C35" s="242">
        <v>20510715112</v>
      </c>
      <c r="D35" s="242" t="s">
        <v>887</v>
      </c>
      <c r="E35" s="15" t="s">
        <v>75</v>
      </c>
      <c r="F35" s="18">
        <v>29.8</v>
      </c>
    </row>
    <row r="36" spans="1:16" ht="15.95" customHeight="1">
      <c r="A36" s="91" t="s">
        <v>353</v>
      </c>
      <c r="B36" s="240" t="s">
        <v>865</v>
      </c>
      <c r="C36" s="242">
        <v>20510715113</v>
      </c>
      <c r="D36" s="242" t="s">
        <v>889</v>
      </c>
      <c r="E36" s="15" t="s">
        <v>10</v>
      </c>
      <c r="F36" s="18">
        <v>23</v>
      </c>
    </row>
    <row r="37" spans="1:16" ht="15.95" customHeight="1">
      <c r="A37" s="91" t="s">
        <v>354</v>
      </c>
      <c r="B37" s="240" t="s">
        <v>865</v>
      </c>
      <c r="C37" s="242">
        <v>20510715114</v>
      </c>
      <c r="D37" s="242" t="s">
        <v>891</v>
      </c>
      <c r="E37" s="19" t="s">
        <v>76</v>
      </c>
      <c r="F37" s="29">
        <v>49</v>
      </c>
    </row>
    <row r="38" spans="1:16" ht="15.95" customHeight="1">
      <c r="A38" s="91" t="s">
        <v>355</v>
      </c>
      <c r="B38" s="240" t="s">
        <v>865</v>
      </c>
      <c r="C38" s="242">
        <v>20510715115</v>
      </c>
      <c r="D38" s="242" t="s">
        <v>893</v>
      </c>
      <c r="E38" s="15" t="s">
        <v>77</v>
      </c>
      <c r="F38" s="18">
        <v>30</v>
      </c>
    </row>
    <row r="39" spans="1:16" ht="15.95" customHeight="1">
      <c r="A39" s="91" t="s">
        <v>356</v>
      </c>
      <c r="B39" s="240" t="s">
        <v>865</v>
      </c>
      <c r="C39" s="242">
        <v>20510715116</v>
      </c>
      <c r="D39" s="242" t="s">
        <v>895</v>
      </c>
      <c r="E39" s="15" t="s">
        <v>78</v>
      </c>
      <c r="F39" s="18">
        <v>35</v>
      </c>
    </row>
    <row r="40" spans="1:16" ht="15.95" customHeight="1">
      <c r="A40" s="91" t="s">
        <v>357</v>
      </c>
      <c r="B40" s="240" t="s">
        <v>865</v>
      </c>
      <c r="C40" s="242">
        <v>20510715118</v>
      </c>
      <c r="D40" s="242" t="s">
        <v>899</v>
      </c>
      <c r="E40" s="15" t="s">
        <v>79</v>
      </c>
      <c r="F40" s="18">
        <v>42</v>
      </c>
    </row>
    <row r="41" spans="1:16" ht="15.95" customHeight="1">
      <c r="A41" s="91" t="s">
        <v>358</v>
      </c>
      <c r="B41" s="240" t="s">
        <v>865</v>
      </c>
      <c r="C41" s="242">
        <v>20510715120</v>
      </c>
      <c r="D41" s="242" t="s">
        <v>903</v>
      </c>
      <c r="E41" s="19" t="s">
        <v>81</v>
      </c>
      <c r="F41" s="29">
        <v>32</v>
      </c>
    </row>
    <row r="42" spans="1:16" ht="15.95" customHeight="1">
      <c r="A42" s="91" t="s">
        <v>359</v>
      </c>
      <c r="B42" s="240" t="s">
        <v>865</v>
      </c>
      <c r="C42" s="242">
        <v>20510715123</v>
      </c>
      <c r="D42" s="242" t="s">
        <v>909</v>
      </c>
      <c r="E42" s="177"/>
      <c r="F42" s="74"/>
    </row>
    <row r="43" spans="1:16" ht="15.95" customHeight="1">
      <c r="A43" s="91" t="s">
        <v>360</v>
      </c>
      <c r="B43" s="240" t="s">
        <v>865</v>
      </c>
      <c r="C43" s="242">
        <v>20510715125</v>
      </c>
      <c r="D43" s="242" t="s">
        <v>913</v>
      </c>
      <c r="E43" s="90"/>
      <c r="F43" s="74"/>
    </row>
    <row r="44" spans="1:16" ht="15.95" customHeight="1">
      <c r="A44" s="91" t="s">
        <v>361</v>
      </c>
      <c r="B44" s="240" t="s">
        <v>865</v>
      </c>
      <c r="C44" s="242">
        <v>20510715126</v>
      </c>
      <c r="D44" s="242" t="s">
        <v>915</v>
      </c>
      <c r="E44" s="90"/>
      <c r="F44" s="74"/>
    </row>
    <row r="45" spans="1:16" ht="15.95" customHeight="1">
      <c r="A45" s="91" t="s">
        <v>362</v>
      </c>
      <c r="B45" s="240" t="s">
        <v>865</v>
      </c>
      <c r="C45" s="242">
        <v>20510715129</v>
      </c>
      <c r="D45" s="242" t="s">
        <v>921</v>
      </c>
      <c r="E45" s="90"/>
      <c r="F45" s="74"/>
    </row>
    <row r="46" spans="1:16" ht="15.95" customHeight="1">
      <c r="A46" s="91" t="s">
        <v>363</v>
      </c>
      <c r="B46" s="240" t="s">
        <v>865</v>
      </c>
      <c r="C46" s="242">
        <v>20510715130</v>
      </c>
      <c r="D46" s="242" t="s">
        <v>923</v>
      </c>
      <c r="E46" s="63" t="s">
        <v>796</v>
      </c>
      <c r="F46" s="62">
        <f>SUM(F34:F45)</f>
        <v>296.8</v>
      </c>
    </row>
    <row r="47" spans="1:16" ht="15.95" customHeight="1">
      <c r="A47" s="91" t="s">
        <v>364</v>
      </c>
      <c r="B47" s="240" t="s">
        <v>865</v>
      </c>
      <c r="C47" s="242">
        <v>20510715131</v>
      </c>
      <c r="D47" s="242" t="s">
        <v>925</v>
      </c>
      <c r="E47" s="90"/>
      <c r="F47" s="74"/>
    </row>
    <row r="48" spans="1:16" s="84" customFormat="1" ht="20.100000000000001" customHeight="1">
      <c r="A48" s="339" t="s">
        <v>797</v>
      </c>
      <c r="B48" s="340"/>
      <c r="C48" s="340"/>
      <c r="D48" s="341"/>
      <c r="E48" s="342">
        <f>F46*A47</f>
        <v>5342.4000000000005</v>
      </c>
      <c r="F48" s="343"/>
      <c r="G48" s="135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5:5" ht="15.95" customHeight="1"/>
    <row r="50" spans="5:5" ht="15.95" customHeight="1"/>
    <row r="51" spans="5:5" ht="15.95" customHeight="1"/>
    <row r="52" spans="5:5" ht="15.95" customHeight="1">
      <c r="E52" s="79">
        <f>E48+E21</f>
        <v>9553.6</v>
      </c>
    </row>
    <row r="53" spans="5:5" ht="15.95" customHeight="1"/>
    <row r="54" spans="5:5" ht="15.95" customHeight="1"/>
    <row r="55" spans="5:5" ht="15.95" customHeight="1"/>
    <row r="56" spans="5:5" ht="15.95" customHeight="1"/>
    <row r="57" spans="5:5" ht="15.95" customHeight="1"/>
    <row r="58" spans="5:5" ht="15.95" customHeight="1"/>
    <row r="59" spans="5:5" ht="15.95" customHeight="1"/>
    <row r="60" spans="5:5" ht="15.95" customHeight="1"/>
    <row r="61" spans="5:5" ht="15.95" customHeight="1"/>
    <row r="62" spans="5:5" ht="15.95" customHeight="1"/>
    <row r="63" spans="5:5" ht="15.95" customHeight="1"/>
    <row r="64" spans="5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</sheetData>
  <mergeCells count="17">
    <mergeCell ref="A27:B28"/>
    <mergeCell ref="D27:F27"/>
    <mergeCell ref="D28:F28"/>
    <mergeCell ref="A48:D48"/>
    <mergeCell ref="E48:F48"/>
    <mergeCell ref="A21:D21"/>
    <mergeCell ref="E21:F21"/>
    <mergeCell ref="A25:F25"/>
    <mergeCell ref="A26:B26"/>
    <mergeCell ref="C26:F26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workbookViewId="0">
      <selection sqref="A1:F55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1.25" style="105" bestFit="1" customWidth="1"/>
    <col min="9" max="9" width="6.375" style="105" bestFit="1" customWidth="1"/>
    <col min="10" max="11" width="8.25" style="105" bestFit="1" customWidth="1"/>
    <col min="12" max="12" width="11.375" style="105" bestFit="1" customWidth="1"/>
    <col min="13" max="13" width="6.375" style="105" bestFit="1" customWidth="1"/>
    <col min="14" max="14" width="8.25" style="105" bestFit="1" customWidth="1"/>
    <col min="15" max="15" width="16" style="105" customWidth="1"/>
    <col min="16" max="16" width="6.375" style="105" bestFit="1" customWidth="1"/>
  </cols>
  <sheetData>
    <row r="1" spans="1:16" ht="30" customHeight="1">
      <c r="A1" s="329" t="s">
        <v>932</v>
      </c>
      <c r="B1" s="329"/>
      <c r="C1" s="107"/>
      <c r="D1" s="107"/>
      <c r="E1" s="108"/>
      <c r="F1" s="109"/>
    </row>
    <row r="2" spans="1:16" ht="54" customHeight="1">
      <c r="A2" s="330" t="s">
        <v>931</v>
      </c>
      <c r="B2" s="331"/>
      <c r="C2" s="331"/>
      <c r="D2" s="331"/>
      <c r="E2" s="331"/>
      <c r="F2" s="332"/>
      <c r="L2" s="102" t="s">
        <v>927</v>
      </c>
      <c r="O2" s="102" t="s">
        <v>928</v>
      </c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106" t="s">
        <v>347</v>
      </c>
      <c r="H3" s="92" t="s">
        <v>933</v>
      </c>
      <c r="I3" s="92" t="s">
        <v>934</v>
      </c>
      <c r="J3" s="92" t="s">
        <v>935</v>
      </c>
      <c r="L3" s="102"/>
      <c r="N3" s="251" t="s">
        <v>935</v>
      </c>
      <c r="O3" s="253">
        <v>20510715201</v>
      </c>
      <c r="P3" s="253" t="s">
        <v>934</v>
      </c>
    </row>
    <row r="4" spans="1:16" ht="15.95" customHeight="1">
      <c r="A4" s="338" t="s">
        <v>272</v>
      </c>
      <c r="B4" s="335"/>
      <c r="C4" s="149" t="s">
        <v>273</v>
      </c>
      <c r="D4" s="335"/>
      <c r="E4" s="336"/>
      <c r="F4" s="337"/>
      <c r="G4" s="106" t="s">
        <v>348</v>
      </c>
      <c r="H4" s="92" t="s">
        <v>936</v>
      </c>
      <c r="I4" s="92" t="s">
        <v>937</v>
      </c>
      <c r="J4" s="92" t="s">
        <v>935</v>
      </c>
      <c r="L4" s="102"/>
      <c r="N4" s="251" t="s">
        <v>935</v>
      </c>
      <c r="O4" s="253">
        <v>20510715202</v>
      </c>
      <c r="P4" s="253" t="s">
        <v>937</v>
      </c>
    </row>
    <row r="5" spans="1:16" ht="15.95" customHeight="1">
      <c r="A5" s="338"/>
      <c r="B5" s="335"/>
      <c r="C5" s="149" t="s">
        <v>274</v>
      </c>
      <c r="D5" s="335" t="s">
        <v>861</v>
      </c>
      <c r="E5" s="336"/>
      <c r="F5" s="337"/>
      <c r="G5" s="106" t="s">
        <v>349</v>
      </c>
      <c r="H5" s="92" t="s">
        <v>938</v>
      </c>
      <c r="I5" s="92" t="s">
        <v>939</v>
      </c>
      <c r="J5" s="92" t="s">
        <v>935</v>
      </c>
      <c r="L5" s="102"/>
      <c r="N5" s="251" t="s">
        <v>935</v>
      </c>
      <c r="O5" s="253">
        <v>20510715203</v>
      </c>
      <c r="P5" s="253" t="s">
        <v>939</v>
      </c>
    </row>
    <row r="6" spans="1:16" ht="15.95" customHeight="1">
      <c r="A6" s="256" t="s">
        <v>275</v>
      </c>
      <c r="B6" s="257" t="s">
        <v>0</v>
      </c>
      <c r="C6" s="257" t="s">
        <v>276</v>
      </c>
      <c r="D6" s="257" t="s">
        <v>277</v>
      </c>
      <c r="E6" s="258" t="s">
        <v>1</v>
      </c>
      <c r="F6" s="259" t="s">
        <v>278</v>
      </c>
      <c r="G6" s="106" t="s">
        <v>350</v>
      </c>
      <c r="H6" s="92" t="s">
        <v>940</v>
      </c>
      <c r="I6" s="92" t="s">
        <v>941</v>
      </c>
      <c r="J6" s="92" t="s">
        <v>935</v>
      </c>
      <c r="K6" s="251" t="s">
        <v>935</v>
      </c>
      <c r="L6" s="253">
        <v>20510715204</v>
      </c>
      <c r="M6" s="253" t="s">
        <v>941</v>
      </c>
      <c r="N6" s="251"/>
      <c r="O6" s="253"/>
      <c r="P6" s="253"/>
    </row>
    <row r="7" spans="1:16" ht="15.95" customHeight="1">
      <c r="A7" s="178"/>
      <c r="B7" s="113"/>
      <c r="C7" s="113"/>
      <c r="D7" s="113"/>
      <c r="E7" s="15" t="s">
        <v>68</v>
      </c>
      <c r="F7" s="18">
        <v>56</v>
      </c>
      <c r="G7" s="106" t="s">
        <v>351</v>
      </c>
      <c r="H7" s="92" t="s">
        <v>942</v>
      </c>
      <c r="I7" s="92" t="s">
        <v>943</v>
      </c>
      <c r="J7" s="92" t="s">
        <v>935</v>
      </c>
      <c r="K7" s="251"/>
      <c r="L7" s="253"/>
      <c r="M7" s="253"/>
      <c r="N7" s="251" t="s">
        <v>935</v>
      </c>
      <c r="O7" s="253">
        <v>20510715205</v>
      </c>
      <c r="P7" s="253" t="s">
        <v>943</v>
      </c>
    </row>
    <row r="8" spans="1:16" ht="15.95" customHeight="1">
      <c r="A8" s="91" t="s">
        <v>347</v>
      </c>
      <c r="B8" s="240" t="s">
        <v>935</v>
      </c>
      <c r="C8" s="262">
        <v>20510715204</v>
      </c>
      <c r="D8" s="262" t="s">
        <v>941</v>
      </c>
      <c r="E8" s="15" t="s">
        <v>75</v>
      </c>
      <c r="F8" s="18">
        <v>29.8</v>
      </c>
      <c r="G8" s="106" t="s">
        <v>352</v>
      </c>
      <c r="H8" s="92" t="s">
        <v>944</v>
      </c>
      <c r="I8" s="92" t="s">
        <v>945</v>
      </c>
      <c r="J8" s="92" t="s">
        <v>935</v>
      </c>
      <c r="K8" s="251"/>
      <c r="L8" s="253"/>
      <c r="M8" s="253"/>
      <c r="N8" s="251" t="s">
        <v>935</v>
      </c>
      <c r="O8" s="253">
        <v>20510715206</v>
      </c>
      <c r="P8" s="253" t="s">
        <v>945</v>
      </c>
    </row>
    <row r="9" spans="1:16" ht="15.95" customHeight="1">
      <c r="A9" s="91" t="s">
        <v>348</v>
      </c>
      <c r="B9" s="240" t="s">
        <v>935</v>
      </c>
      <c r="C9" s="262">
        <v>20510715214</v>
      </c>
      <c r="D9" s="262" t="s">
        <v>961</v>
      </c>
      <c r="E9" s="15" t="s">
        <v>10</v>
      </c>
      <c r="F9" s="18">
        <v>23</v>
      </c>
      <c r="G9" s="106" t="s">
        <v>353</v>
      </c>
      <c r="H9" s="92" t="s">
        <v>946</v>
      </c>
      <c r="I9" s="92" t="s">
        <v>947</v>
      </c>
      <c r="J9" s="92" t="s">
        <v>935</v>
      </c>
      <c r="K9" s="251"/>
      <c r="L9" s="253"/>
      <c r="M9" s="253"/>
      <c r="N9" s="251" t="s">
        <v>935</v>
      </c>
      <c r="O9" s="253">
        <v>20510715207</v>
      </c>
      <c r="P9" s="253" t="s">
        <v>947</v>
      </c>
    </row>
    <row r="10" spans="1:16" ht="15.95" customHeight="1">
      <c r="A10" s="91" t="s">
        <v>349</v>
      </c>
      <c r="B10" s="240" t="s">
        <v>935</v>
      </c>
      <c r="C10" s="262">
        <v>20510715216</v>
      </c>
      <c r="D10" s="262" t="s">
        <v>965</v>
      </c>
      <c r="E10" s="15" t="s">
        <v>77</v>
      </c>
      <c r="F10" s="18">
        <v>30</v>
      </c>
      <c r="G10" s="106" t="s">
        <v>354</v>
      </c>
      <c r="H10" s="92" t="s">
        <v>948</v>
      </c>
      <c r="I10" s="92" t="s">
        <v>949</v>
      </c>
      <c r="J10" s="92" t="s">
        <v>935</v>
      </c>
      <c r="K10" s="251"/>
      <c r="L10" s="253"/>
      <c r="M10" s="253"/>
      <c r="N10" s="251" t="s">
        <v>935</v>
      </c>
      <c r="O10" s="253">
        <v>20510715208</v>
      </c>
      <c r="P10" s="253" t="s">
        <v>949</v>
      </c>
    </row>
    <row r="11" spans="1:16" ht="15.95" customHeight="1">
      <c r="A11" s="91" t="s">
        <v>350</v>
      </c>
      <c r="B11" s="240" t="s">
        <v>935</v>
      </c>
      <c r="C11" s="262">
        <v>20510715218</v>
      </c>
      <c r="D11" s="262" t="s">
        <v>969</v>
      </c>
      <c r="E11" s="15" t="s">
        <v>78</v>
      </c>
      <c r="F11" s="18">
        <v>35</v>
      </c>
      <c r="G11" s="106" t="s">
        <v>355</v>
      </c>
      <c r="H11" s="92" t="s">
        <v>950</v>
      </c>
      <c r="I11" s="92" t="s">
        <v>951</v>
      </c>
      <c r="J11" s="92" t="s">
        <v>935</v>
      </c>
      <c r="K11" s="251"/>
      <c r="L11" s="253"/>
      <c r="M11" s="253"/>
      <c r="N11" s="251" t="s">
        <v>935</v>
      </c>
      <c r="O11" s="253">
        <v>20510715209</v>
      </c>
      <c r="P11" s="253" t="s">
        <v>951</v>
      </c>
    </row>
    <row r="12" spans="1:16" ht="15.95" customHeight="1">
      <c r="A12" s="91" t="s">
        <v>351</v>
      </c>
      <c r="B12" s="240" t="s">
        <v>935</v>
      </c>
      <c r="C12" s="262">
        <v>20510715219</v>
      </c>
      <c r="D12" s="262" t="s">
        <v>971</v>
      </c>
      <c r="E12" s="15" t="s">
        <v>79</v>
      </c>
      <c r="F12" s="18">
        <v>42</v>
      </c>
      <c r="G12" s="106" t="s">
        <v>356</v>
      </c>
      <c r="H12" s="92" t="s">
        <v>952</v>
      </c>
      <c r="I12" s="92" t="s">
        <v>953</v>
      </c>
      <c r="J12" s="92" t="s">
        <v>935</v>
      </c>
      <c r="K12" s="251"/>
      <c r="L12" s="253"/>
      <c r="M12" s="253"/>
      <c r="N12" s="251" t="s">
        <v>935</v>
      </c>
      <c r="O12" s="253">
        <v>20510715210</v>
      </c>
      <c r="P12" s="253" t="s">
        <v>953</v>
      </c>
    </row>
    <row r="13" spans="1:16" ht="15.95" customHeight="1">
      <c r="A13" s="91" t="s">
        <v>352</v>
      </c>
      <c r="B13" s="240" t="s">
        <v>935</v>
      </c>
      <c r="C13" s="262">
        <v>20510715224</v>
      </c>
      <c r="D13" s="262" t="s">
        <v>981</v>
      </c>
      <c r="E13" s="19" t="s">
        <v>80</v>
      </c>
      <c r="F13" s="29">
        <v>42</v>
      </c>
      <c r="G13" s="106" t="s">
        <v>357</v>
      </c>
      <c r="H13" s="92" t="s">
        <v>954</v>
      </c>
      <c r="I13" s="92" t="s">
        <v>955</v>
      </c>
      <c r="J13" s="92" t="s">
        <v>935</v>
      </c>
      <c r="K13" s="251"/>
      <c r="L13" s="253"/>
      <c r="M13" s="253"/>
      <c r="N13" s="251" t="s">
        <v>935</v>
      </c>
      <c r="O13" s="253">
        <v>20510715211</v>
      </c>
      <c r="P13" s="253" t="s">
        <v>1010</v>
      </c>
    </row>
    <row r="14" spans="1:16" ht="15.95" customHeight="1">
      <c r="A14" s="91" t="s">
        <v>353</v>
      </c>
      <c r="B14" s="240" t="s">
        <v>935</v>
      </c>
      <c r="C14" s="262">
        <v>10510713511</v>
      </c>
      <c r="D14" s="263" t="s">
        <v>1006</v>
      </c>
      <c r="E14" s="19" t="s">
        <v>82</v>
      </c>
      <c r="F14" s="29">
        <v>43</v>
      </c>
      <c r="G14" s="106" t="s">
        <v>358</v>
      </c>
      <c r="H14" s="92" t="s">
        <v>956</v>
      </c>
      <c r="I14" s="92" t="s">
        <v>957</v>
      </c>
      <c r="J14" s="92" t="s">
        <v>935</v>
      </c>
      <c r="K14" s="251"/>
      <c r="L14" s="253"/>
      <c r="M14" s="253"/>
      <c r="N14" s="251" t="s">
        <v>935</v>
      </c>
      <c r="O14" s="253">
        <v>20510715212</v>
      </c>
      <c r="P14" s="253" t="s">
        <v>957</v>
      </c>
    </row>
    <row r="15" spans="1:16" ht="15.95" customHeight="1">
      <c r="A15" s="91"/>
      <c r="B15" s="90"/>
      <c r="C15" s="90"/>
      <c r="D15" s="90"/>
      <c r="E15" s="63" t="s">
        <v>212</v>
      </c>
      <c r="F15" s="62">
        <f>SUM(F7:F14)</f>
        <v>300.8</v>
      </c>
      <c r="G15" s="106" t="s">
        <v>359</v>
      </c>
      <c r="H15" s="92" t="s">
        <v>958</v>
      </c>
      <c r="I15" s="92" t="s">
        <v>959</v>
      </c>
      <c r="J15" s="92" t="s">
        <v>935</v>
      </c>
      <c r="K15" s="251"/>
      <c r="L15" s="253"/>
      <c r="M15" s="253"/>
      <c r="N15" s="251" t="s">
        <v>935</v>
      </c>
      <c r="O15" s="253">
        <v>20510715213</v>
      </c>
      <c r="P15" s="253" t="s">
        <v>959</v>
      </c>
    </row>
    <row r="16" spans="1:16" s="84" customFormat="1" ht="20.100000000000001" customHeight="1">
      <c r="A16" s="339" t="s">
        <v>388</v>
      </c>
      <c r="B16" s="340"/>
      <c r="C16" s="340"/>
      <c r="D16" s="341"/>
      <c r="E16" s="342">
        <f>F15*A14</f>
        <v>2105.6</v>
      </c>
      <c r="F16" s="343"/>
      <c r="G16" s="135" t="s">
        <v>360</v>
      </c>
      <c r="H16" s="67" t="s">
        <v>960</v>
      </c>
      <c r="I16" s="67" t="s">
        <v>961</v>
      </c>
      <c r="J16" s="67" t="s">
        <v>935</v>
      </c>
      <c r="K16" s="264" t="s">
        <v>935</v>
      </c>
      <c r="L16" s="265">
        <v>20510715214</v>
      </c>
      <c r="M16" s="265" t="s">
        <v>961</v>
      </c>
      <c r="N16" s="264"/>
      <c r="O16" s="265"/>
      <c r="P16" s="265"/>
    </row>
    <row r="17" spans="1:16" ht="15.95" customHeight="1">
      <c r="G17" s="106" t="s">
        <v>361</v>
      </c>
      <c r="H17" s="92" t="s">
        <v>962</v>
      </c>
      <c r="I17" s="92" t="s">
        <v>963</v>
      </c>
      <c r="J17" s="92" t="s">
        <v>935</v>
      </c>
      <c r="K17" s="251"/>
      <c r="L17" s="253"/>
      <c r="M17" s="253"/>
      <c r="N17" s="251" t="s">
        <v>935</v>
      </c>
      <c r="O17" s="253">
        <v>20510715215</v>
      </c>
      <c r="P17" s="253" t="s">
        <v>963</v>
      </c>
    </row>
    <row r="18" spans="1:16" ht="15.95" customHeight="1">
      <c r="G18" s="106" t="s">
        <v>362</v>
      </c>
      <c r="H18" s="92" t="s">
        <v>964</v>
      </c>
      <c r="I18" s="92" t="s">
        <v>965</v>
      </c>
      <c r="J18" s="92" t="s">
        <v>935</v>
      </c>
      <c r="K18" s="251" t="s">
        <v>935</v>
      </c>
      <c r="L18" s="253">
        <v>20510715216</v>
      </c>
      <c r="M18" s="253" t="s">
        <v>965</v>
      </c>
      <c r="N18" s="251"/>
      <c r="O18" s="253"/>
      <c r="P18" s="253"/>
    </row>
    <row r="19" spans="1:16" ht="15.95" customHeight="1">
      <c r="G19" s="106" t="s">
        <v>363</v>
      </c>
      <c r="H19" s="92" t="s">
        <v>966</v>
      </c>
      <c r="I19" s="92" t="s">
        <v>967</v>
      </c>
      <c r="J19" s="92" t="s">
        <v>935</v>
      </c>
      <c r="K19" s="251"/>
      <c r="L19" s="253"/>
      <c r="M19" s="253"/>
      <c r="N19" s="251" t="s">
        <v>935</v>
      </c>
      <c r="O19" s="253">
        <v>20510715217</v>
      </c>
      <c r="P19" s="253" t="s">
        <v>967</v>
      </c>
    </row>
    <row r="20" spans="1:16" ht="50.1" customHeight="1">
      <c r="A20" s="330" t="s">
        <v>860</v>
      </c>
      <c r="B20" s="331"/>
      <c r="C20" s="331"/>
      <c r="D20" s="331"/>
      <c r="E20" s="331"/>
      <c r="F20" s="332"/>
      <c r="G20" s="106" t="s">
        <v>364</v>
      </c>
      <c r="H20" s="92" t="s">
        <v>968</v>
      </c>
      <c r="I20" s="92" t="s">
        <v>969</v>
      </c>
      <c r="J20" s="92" t="s">
        <v>935</v>
      </c>
      <c r="K20" s="251" t="s">
        <v>935</v>
      </c>
      <c r="L20" s="253">
        <v>20510715218</v>
      </c>
      <c r="M20" s="253" t="s">
        <v>969</v>
      </c>
      <c r="N20" s="251"/>
      <c r="O20" s="253"/>
      <c r="P20" s="253"/>
    </row>
    <row r="21" spans="1:16" ht="15.95" customHeight="1">
      <c r="A21" s="333" t="s">
        <v>271</v>
      </c>
      <c r="B21" s="334"/>
      <c r="C21" s="335" t="s">
        <v>930</v>
      </c>
      <c r="D21" s="335"/>
      <c r="E21" s="336"/>
      <c r="F21" s="337"/>
      <c r="G21" s="106" t="s">
        <v>365</v>
      </c>
      <c r="H21" s="92" t="s">
        <v>970</v>
      </c>
      <c r="I21" s="92" t="s">
        <v>971</v>
      </c>
      <c r="J21" s="92" t="s">
        <v>935</v>
      </c>
      <c r="K21" s="251" t="s">
        <v>935</v>
      </c>
      <c r="L21" s="253">
        <v>20510715219</v>
      </c>
      <c r="M21" s="253" t="s">
        <v>971</v>
      </c>
      <c r="N21" s="251"/>
      <c r="O21" s="253"/>
      <c r="P21" s="253"/>
    </row>
    <row r="22" spans="1:16" ht="15.95" customHeight="1">
      <c r="A22" s="338" t="s">
        <v>272</v>
      </c>
      <c r="B22" s="335"/>
      <c r="C22" s="149" t="s">
        <v>273</v>
      </c>
      <c r="D22" s="335"/>
      <c r="E22" s="336"/>
      <c r="F22" s="337"/>
      <c r="G22" s="106" t="s">
        <v>366</v>
      </c>
      <c r="H22" s="92" t="s">
        <v>972</v>
      </c>
      <c r="I22" s="92" t="s">
        <v>973</v>
      </c>
      <c r="J22" s="92" t="s">
        <v>935</v>
      </c>
      <c r="K22" s="251"/>
      <c r="L22" s="253"/>
      <c r="M22" s="253"/>
      <c r="N22" s="251" t="s">
        <v>935</v>
      </c>
      <c r="O22" s="253">
        <v>20510715220</v>
      </c>
      <c r="P22" s="253" t="s">
        <v>973</v>
      </c>
    </row>
    <row r="23" spans="1:16" ht="15.95" customHeight="1">
      <c r="A23" s="338"/>
      <c r="B23" s="335"/>
      <c r="C23" s="149" t="s">
        <v>274</v>
      </c>
      <c r="D23" s="335" t="s">
        <v>929</v>
      </c>
      <c r="E23" s="336"/>
      <c r="F23" s="337"/>
      <c r="G23" s="106" t="s">
        <v>367</v>
      </c>
      <c r="H23" s="92" t="s">
        <v>974</v>
      </c>
      <c r="I23" s="92" t="s">
        <v>975</v>
      </c>
      <c r="J23" s="92" t="s">
        <v>935</v>
      </c>
      <c r="K23" s="251"/>
      <c r="L23" s="253"/>
      <c r="M23" s="253"/>
      <c r="N23" s="251" t="s">
        <v>935</v>
      </c>
      <c r="O23" s="253">
        <v>20510715221</v>
      </c>
      <c r="P23" s="253" t="s">
        <v>975</v>
      </c>
    </row>
    <row r="24" spans="1:16" ht="15.95" customHeight="1">
      <c r="A24" s="256" t="s">
        <v>275</v>
      </c>
      <c r="B24" s="257" t="s">
        <v>0</v>
      </c>
      <c r="C24" s="257" t="s">
        <v>276</v>
      </c>
      <c r="D24" s="257" t="s">
        <v>277</v>
      </c>
      <c r="E24" s="258" t="s">
        <v>1</v>
      </c>
      <c r="F24" s="259" t="s">
        <v>278</v>
      </c>
      <c r="G24" s="106" t="s">
        <v>368</v>
      </c>
      <c r="H24" s="92" t="s">
        <v>976</v>
      </c>
      <c r="I24" s="92" t="s">
        <v>977</v>
      </c>
      <c r="J24" s="92" t="s">
        <v>935</v>
      </c>
      <c r="K24" s="251"/>
      <c r="L24" s="253"/>
      <c r="M24" s="253"/>
      <c r="N24" s="251" t="s">
        <v>935</v>
      </c>
      <c r="O24" s="253">
        <v>20510715222</v>
      </c>
      <c r="P24" s="253" t="s">
        <v>977</v>
      </c>
    </row>
    <row r="25" spans="1:16" ht="15.95" customHeight="1">
      <c r="A25" s="91" t="s">
        <v>347</v>
      </c>
      <c r="B25" s="240" t="s">
        <v>935</v>
      </c>
      <c r="C25" s="260">
        <v>20510715201</v>
      </c>
      <c r="D25" s="260" t="s">
        <v>934</v>
      </c>
      <c r="E25" s="90"/>
      <c r="F25" s="74"/>
      <c r="G25" s="106" t="s">
        <v>369</v>
      </c>
      <c r="H25" s="92" t="s">
        <v>978</v>
      </c>
      <c r="I25" s="92" t="s">
        <v>979</v>
      </c>
      <c r="J25" s="92" t="s">
        <v>935</v>
      </c>
      <c r="K25" s="251"/>
      <c r="L25" s="253"/>
      <c r="M25" s="253"/>
      <c r="N25" s="251" t="s">
        <v>935</v>
      </c>
      <c r="O25" s="253">
        <v>20510715223</v>
      </c>
      <c r="P25" s="253" t="s">
        <v>979</v>
      </c>
    </row>
    <row r="26" spans="1:16" ht="15.95" customHeight="1">
      <c r="A26" s="91" t="s">
        <v>348</v>
      </c>
      <c r="B26" s="240" t="s">
        <v>935</v>
      </c>
      <c r="C26" s="260">
        <v>20510715202</v>
      </c>
      <c r="D26" s="260" t="s">
        <v>937</v>
      </c>
      <c r="E26" s="90"/>
      <c r="F26" s="74"/>
      <c r="G26" s="106" t="s">
        <v>370</v>
      </c>
      <c r="H26" s="92" t="s">
        <v>980</v>
      </c>
      <c r="I26" s="92" t="s">
        <v>981</v>
      </c>
      <c r="J26" s="92" t="s">
        <v>935</v>
      </c>
      <c r="K26" s="251" t="s">
        <v>935</v>
      </c>
      <c r="L26" s="253">
        <v>20510715224</v>
      </c>
      <c r="M26" s="253" t="s">
        <v>981</v>
      </c>
      <c r="N26" s="251"/>
      <c r="O26" s="253"/>
      <c r="P26" s="253"/>
    </row>
    <row r="27" spans="1:16" ht="15.95" customHeight="1">
      <c r="A27" s="91" t="s">
        <v>349</v>
      </c>
      <c r="B27" s="240" t="s">
        <v>935</v>
      </c>
      <c r="C27" s="260">
        <v>20510715203</v>
      </c>
      <c r="D27" s="260" t="s">
        <v>939</v>
      </c>
      <c r="E27" s="90"/>
      <c r="F27" s="74"/>
      <c r="G27" s="106" t="s">
        <v>371</v>
      </c>
      <c r="H27" s="92" t="s">
        <v>982</v>
      </c>
      <c r="I27" s="92" t="s">
        <v>983</v>
      </c>
      <c r="J27" s="92" t="s">
        <v>935</v>
      </c>
      <c r="K27" s="251"/>
      <c r="L27" s="253"/>
      <c r="M27" s="253"/>
      <c r="N27" s="251" t="s">
        <v>935</v>
      </c>
      <c r="O27" s="253">
        <v>20510715225</v>
      </c>
      <c r="P27" s="253" t="s">
        <v>983</v>
      </c>
    </row>
    <row r="28" spans="1:16" ht="15.95" customHeight="1">
      <c r="A28" s="91" t="s">
        <v>350</v>
      </c>
      <c r="B28" s="240" t="s">
        <v>935</v>
      </c>
      <c r="C28" s="260">
        <v>20510715205</v>
      </c>
      <c r="D28" s="260" t="s">
        <v>943</v>
      </c>
      <c r="E28" s="90"/>
      <c r="F28" s="74"/>
      <c r="G28" s="106" t="s">
        <v>372</v>
      </c>
      <c r="H28" s="92" t="s">
        <v>984</v>
      </c>
      <c r="I28" s="92" t="s">
        <v>985</v>
      </c>
      <c r="J28" s="92" t="s">
        <v>935</v>
      </c>
      <c r="K28" s="251"/>
      <c r="L28" s="253"/>
      <c r="M28" s="253"/>
      <c r="N28" s="251" t="s">
        <v>935</v>
      </c>
      <c r="O28" s="253">
        <v>20510715226</v>
      </c>
      <c r="P28" s="253" t="s">
        <v>985</v>
      </c>
    </row>
    <row r="29" spans="1:16" ht="15.95" customHeight="1">
      <c r="A29" s="91" t="s">
        <v>351</v>
      </c>
      <c r="B29" s="240" t="s">
        <v>935</v>
      </c>
      <c r="C29" s="260">
        <v>20510715206</v>
      </c>
      <c r="D29" s="260" t="s">
        <v>945</v>
      </c>
      <c r="E29" s="90"/>
      <c r="F29" s="74"/>
      <c r="G29" s="106" t="s">
        <v>373</v>
      </c>
      <c r="H29" s="92" t="s">
        <v>986</v>
      </c>
      <c r="I29" s="92" t="s">
        <v>987</v>
      </c>
      <c r="J29" s="92" t="s">
        <v>935</v>
      </c>
      <c r="K29" s="251"/>
      <c r="L29" s="253"/>
      <c r="M29" s="253"/>
      <c r="N29" s="251" t="s">
        <v>935</v>
      </c>
      <c r="O29" s="253">
        <v>20510715227</v>
      </c>
      <c r="P29" s="253" t="s">
        <v>987</v>
      </c>
    </row>
    <row r="30" spans="1:16" ht="15.95" customHeight="1">
      <c r="A30" s="91" t="s">
        <v>352</v>
      </c>
      <c r="B30" s="240" t="s">
        <v>935</v>
      </c>
      <c r="C30" s="260">
        <v>20510715207</v>
      </c>
      <c r="D30" s="260" t="s">
        <v>947</v>
      </c>
      <c r="E30" s="90"/>
      <c r="F30" s="74"/>
      <c r="G30" s="106" t="s">
        <v>374</v>
      </c>
      <c r="H30" s="92" t="s">
        <v>988</v>
      </c>
      <c r="I30" s="92" t="s">
        <v>989</v>
      </c>
      <c r="J30" s="92" t="s">
        <v>935</v>
      </c>
      <c r="K30" s="251"/>
      <c r="L30" s="253"/>
      <c r="M30" s="253"/>
      <c r="N30" s="251" t="s">
        <v>935</v>
      </c>
      <c r="O30" s="253">
        <v>20510715228</v>
      </c>
      <c r="P30" s="253" t="s">
        <v>989</v>
      </c>
    </row>
    <row r="31" spans="1:16" ht="15.95" customHeight="1">
      <c r="A31" s="91" t="s">
        <v>353</v>
      </c>
      <c r="B31" s="240" t="s">
        <v>935</v>
      </c>
      <c r="C31" s="260">
        <v>20510715208</v>
      </c>
      <c r="D31" s="260" t="s">
        <v>949</v>
      </c>
      <c r="E31" s="177"/>
      <c r="F31" s="74"/>
      <c r="G31" s="106" t="s">
        <v>375</v>
      </c>
      <c r="H31" s="92" t="s">
        <v>990</v>
      </c>
      <c r="I31" s="92" t="s">
        <v>991</v>
      </c>
      <c r="J31" s="92" t="s">
        <v>935</v>
      </c>
      <c r="K31" s="251"/>
      <c r="L31" s="253"/>
      <c r="M31" s="253"/>
      <c r="N31" s="251" t="s">
        <v>935</v>
      </c>
      <c r="O31" s="253">
        <v>20510715229</v>
      </c>
      <c r="P31" s="253" t="s">
        <v>991</v>
      </c>
    </row>
    <row r="32" spans="1:16" ht="15.95" customHeight="1">
      <c r="A32" s="91" t="s">
        <v>354</v>
      </c>
      <c r="B32" s="240" t="s">
        <v>935</v>
      </c>
      <c r="C32" s="260">
        <v>20510715209</v>
      </c>
      <c r="D32" s="260" t="s">
        <v>951</v>
      </c>
      <c r="E32" s="15" t="s">
        <v>68</v>
      </c>
      <c r="F32" s="18">
        <v>56</v>
      </c>
      <c r="G32" s="106" t="s">
        <v>376</v>
      </c>
      <c r="H32" s="92" t="s">
        <v>992</v>
      </c>
      <c r="I32" s="92" t="s">
        <v>993</v>
      </c>
      <c r="J32" s="92" t="s">
        <v>935</v>
      </c>
      <c r="K32" s="251"/>
      <c r="L32" s="253"/>
      <c r="M32" s="253"/>
      <c r="N32" s="251" t="s">
        <v>935</v>
      </c>
      <c r="O32" s="253">
        <v>20510715230</v>
      </c>
      <c r="P32" s="253" t="s">
        <v>993</v>
      </c>
    </row>
    <row r="33" spans="1:16" ht="15.95" customHeight="1">
      <c r="A33" s="91" t="s">
        <v>355</v>
      </c>
      <c r="B33" s="240" t="s">
        <v>935</v>
      </c>
      <c r="C33" s="260">
        <v>20510715210</v>
      </c>
      <c r="D33" s="260" t="s">
        <v>953</v>
      </c>
      <c r="E33" s="15" t="s">
        <v>75</v>
      </c>
      <c r="F33" s="18">
        <v>29.8</v>
      </c>
      <c r="G33" s="106" t="s">
        <v>377</v>
      </c>
      <c r="H33" s="92" t="s">
        <v>994</v>
      </c>
      <c r="I33" s="92" t="s">
        <v>995</v>
      </c>
      <c r="J33" s="92" t="s">
        <v>935</v>
      </c>
      <c r="K33" s="251"/>
      <c r="L33" s="253"/>
      <c r="M33" s="253"/>
      <c r="N33" s="251" t="s">
        <v>935</v>
      </c>
      <c r="O33" s="253">
        <v>20510715231</v>
      </c>
      <c r="P33" s="253" t="s">
        <v>995</v>
      </c>
    </row>
    <row r="34" spans="1:16" ht="15.95" customHeight="1">
      <c r="A34" s="91" t="s">
        <v>356</v>
      </c>
      <c r="B34" s="240" t="s">
        <v>935</v>
      </c>
      <c r="C34" s="260">
        <v>20510715211</v>
      </c>
      <c r="D34" s="260" t="s">
        <v>1010</v>
      </c>
      <c r="E34" s="15" t="s">
        <v>10</v>
      </c>
      <c r="F34" s="18">
        <v>23</v>
      </c>
      <c r="G34" s="106" t="s">
        <v>378</v>
      </c>
      <c r="H34" s="92" t="s">
        <v>996</v>
      </c>
      <c r="I34" s="92" t="s">
        <v>997</v>
      </c>
      <c r="J34" s="92" t="s">
        <v>935</v>
      </c>
      <c r="K34" s="251"/>
      <c r="L34" s="253"/>
      <c r="M34" s="253"/>
      <c r="N34" s="251" t="s">
        <v>935</v>
      </c>
      <c r="O34" s="253">
        <v>20510715232</v>
      </c>
      <c r="P34" s="253" t="s">
        <v>997</v>
      </c>
    </row>
    <row r="35" spans="1:16" ht="15.95" customHeight="1">
      <c r="A35" s="91" t="s">
        <v>357</v>
      </c>
      <c r="B35" s="240" t="s">
        <v>935</v>
      </c>
      <c r="C35" s="260">
        <v>20510715212</v>
      </c>
      <c r="D35" s="260" t="s">
        <v>957</v>
      </c>
      <c r="E35" s="19" t="s">
        <v>76</v>
      </c>
      <c r="F35" s="29">
        <v>49</v>
      </c>
      <c r="G35" s="106" t="s">
        <v>379</v>
      </c>
      <c r="H35" s="92" t="s">
        <v>998</v>
      </c>
      <c r="I35" s="92" t="s">
        <v>999</v>
      </c>
      <c r="J35" s="92" t="s">
        <v>935</v>
      </c>
      <c r="K35" s="251"/>
      <c r="L35" s="253"/>
      <c r="M35" s="253"/>
      <c r="N35" s="251" t="s">
        <v>935</v>
      </c>
      <c r="O35" s="253">
        <v>20511215146</v>
      </c>
      <c r="P35" s="253" t="s">
        <v>999</v>
      </c>
    </row>
    <row r="36" spans="1:16" ht="15.95" customHeight="1">
      <c r="A36" s="91" t="s">
        <v>358</v>
      </c>
      <c r="B36" s="240" t="s">
        <v>935</v>
      </c>
      <c r="C36" s="260">
        <v>20510715213</v>
      </c>
      <c r="D36" s="260" t="s">
        <v>959</v>
      </c>
      <c r="E36" s="15" t="s">
        <v>77</v>
      </c>
      <c r="F36" s="18">
        <v>30</v>
      </c>
      <c r="G36" s="106" t="s">
        <v>380</v>
      </c>
      <c r="H36" s="92" t="s">
        <v>1000</v>
      </c>
      <c r="I36" s="92" t="s">
        <v>1001</v>
      </c>
      <c r="J36" s="92" t="s">
        <v>935</v>
      </c>
      <c r="K36" s="251"/>
      <c r="L36" s="253"/>
      <c r="M36" s="253"/>
      <c r="N36" s="251" t="s">
        <v>935</v>
      </c>
      <c r="O36" s="253">
        <v>20511915231</v>
      </c>
      <c r="P36" s="253" t="s">
        <v>1001</v>
      </c>
    </row>
    <row r="37" spans="1:16" ht="15.95" customHeight="1">
      <c r="A37" s="91" t="s">
        <v>359</v>
      </c>
      <c r="B37" s="240" t="s">
        <v>935</v>
      </c>
      <c r="C37" s="260">
        <v>20510715215</v>
      </c>
      <c r="D37" s="260" t="s">
        <v>963</v>
      </c>
      <c r="E37" s="15" t="s">
        <v>78</v>
      </c>
      <c r="F37" s="18">
        <v>35</v>
      </c>
      <c r="G37" s="106" t="s">
        <v>1007</v>
      </c>
      <c r="H37" s="92" t="s">
        <v>1002</v>
      </c>
      <c r="I37" s="92" t="s">
        <v>1003</v>
      </c>
      <c r="J37" s="92" t="s">
        <v>935</v>
      </c>
      <c r="K37" s="251"/>
      <c r="L37" s="253"/>
      <c r="M37" s="253"/>
      <c r="N37" s="251" t="s">
        <v>935</v>
      </c>
      <c r="O37" s="255">
        <v>20511915233</v>
      </c>
      <c r="P37" s="255" t="s">
        <v>1003</v>
      </c>
    </row>
    <row r="38" spans="1:16" ht="15.95" customHeight="1">
      <c r="A38" s="91" t="s">
        <v>360</v>
      </c>
      <c r="B38" s="240" t="s">
        <v>935</v>
      </c>
      <c r="C38" s="260">
        <v>20510715217</v>
      </c>
      <c r="D38" s="260" t="s">
        <v>967</v>
      </c>
      <c r="E38" s="15" t="s">
        <v>79</v>
      </c>
      <c r="F38" s="18">
        <v>42</v>
      </c>
      <c r="G38" s="106" t="s">
        <v>1008</v>
      </c>
      <c r="H38" s="92" t="s">
        <v>1004</v>
      </c>
      <c r="I38" s="92" t="s">
        <v>1005</v>
      </c>
      <c r="J38" s="92" t="s">
        <v>935</v>
      </c>
      <c r="K38" s="251"/>
      <c r="L38" s="253"/>
      <c r="M38" s="253"/>
      <c r="N38" s="251" t="s">
        <v>935</v>
      </c>
      <c r="O38" s="255">
        <v>20512915314</v>
      </c>
      <c r="P38" s="255" t="s">
        <v>1005</v>
      </c>
    </row>
    <row r="39" spans="1:16" ht="15.95" customHeight="1">
      <c r="A39" s="91" t="s">
        <v>361</v>
      </c>
      <c r="B39" s="240" t="s">
        <v>935</v>
      </c>
      <c r="C39" s="260">
        <v>20510715220</v>
      </c>
      <c r="D39" s="260" t="s">
        <v>973</v>
      </c>
      <c r="E39" s="19" t="s">
        <v>81</v>
      </c>
      <c r="F39" s="29">
        <v>32</v>
      </c>
      <c r="G39" s="106" t="s">
        <v>1009</v>
      </c>
      <c r="H39" s="104">
        <v>10510713511</v>
      </c>
      <c r="I39" s="104" t="s">
        <v>1006</v>
      </c>
      <c r="J39" s="92" t="s">
        <v>935</v>
      </c>
      <c r="K39" s="251" t="s">
        <v>935</v>
      </c>
      <c r="L39" s="253">
        <v>10510713511</v>
      </c>
      <c r="M39" s="254" t="s">
        <v>1006</v>
      </c>
    </row>
    <row r="40" spans="1:16" ht="15.95" customHeight="1">
      <c r="A40" s="91" t="s">
        <v>362</v>
      </c>
      <c r="B40" s="240" t="s">
        <v>935</v>
      </c>
      <c r="C40" s="260">
        <v>20510715221</v>
      </c>
      <c r="D40" s="260" t="s">
        <v>975</v>
      </c>
      <c r="E40" s="90"/>
      <c r="F40" s="74"/>
    </row>
    <row r="41" spans="1:16" ht="15.95" customHeight="1">
      <c r="A41" s="91" t="s">
        <v>363</v>
      </c>
      <c r="B41" s="240" t="s">
        <v>935</v>
      </c>
      <c r="C41" s="260">
        <v>20510715222</v>
      </c>
      <c r="D41" s="260" t="s">
        <v>977</v>
      </c>
      <c r="E41" s="90"/>
      <c r="F41" s="74"/>
    </row>
    <row r="42" spans="1:16" ht="15.95" customHeight="1">
      <c r="A42" s="91" t="s">
        <v>364</v>
      </c>
      <c r="B42" s="240" t="s">
        <v>935</v>
      </c>
      <c r="C42" s="260">
        <v>20510715223</v>
      </c>
      <c r="D42" s="260" t="s">
        <v>979</v>
      </c>
      <c r="E42" s="90"/>
      <c r="F42" s="74"/>
    </row>
    <row r="43" spans="1:16" ht="15.95" customHeight="1">
      <c r="A43" s="91" t="s">
        <v>365</v>
      </c>
      <c r="B43" s="240" t="s">
        <v>935</v>
      </c>
      <c r="C43" s="260">
        <v>20510715225</v>
      </c>
      <c r="D43" s="260" t="s">
        <v>983</v>
      </c>
      <c r="E43" s="90"/>
      <c r="F43" s="74"/>
    </row>
    <row r="44" spans="1:16" ht="15.95" customHeight="1">
      <c r="A44" s="91" t="s">
        <v>366</v>
      </c>
      <c r="B44" s="240" t="s">
        <v>935</v>
      </c>
      <c r="C44" s="260">
        <v>20510715226</v>
      </c>
      <c r="D44" s="260" t="s">
        <v>985</v>
      </c>
      <c r="E44" s="90"/>
      <c r="F44" s="74"/>
    </row>
    <row r="45" spans="1:16" ht="15.95" customHeight="1">
      <c r="A45" s="91" t="s">
        <v>367</v>
      </c>
      <c r="B45" s="240" t="s">
        <v>935</v>
      </c>
      <c r="C45" s="260">
        <v>20510715227</v>
      </c>
      <c r="D45" s="260" t="s">
        <v>987</v>
      </c>
      <c r="E45" s="90"/>
      <c r="F45" s="74"/>
    </row>
    <row r="46" spans="1:16" ht="15.95" customHeight="1">
      <c r="A46" s="91" t="s">
        <v>368</v>
      </c>
      <c r="B46" s="240" t="s">
        <v>935</v>
      </c>
      <c r="C46" s="260">
        <v>20510715228</v>
      </c>
      <c r="D46" s="260" t="s">
        <v>989</v>
      </c>
      <c r="E46" s="90"/>
      <c r="F46" s="74"/>
    </row>
    <row r="47" spans="1:16" ht="15.95" customHeight="1">
      <c r="A47" s="91" t="s">
        <v>369</v>
      </c>
      <c r="B47" s="240" t="s">
        <v>935</v>
      </c>
      <c r="C47" s="260">
        <v>20510715229</v>
      </c>
      <c r="D47" s="260" t="s">
        <v>991</v>
      </c>
      <c r="E47" s="63" t="s">
        <v>212</v>
      </c>
      <c r="F47" s="62">
        <f>SUM(F32:F46)</f>
        <v>296.8</v>
      </c>
    </row>
    <row r="48" spans="1:16" ht="15.95" customHeight="1">
      <c r="A48" s="91" t="s">
        <v>370</v>
      </c>
      <c r="B48" s="240" t="s">
        <v>935</v>
      </c>
      <c r="C48" s="260">
        <v>20510715230</v>
      </c>
      <c r="D48" s="260" t="s">
        <v>993</v>
      </c>
      <c r="E48" s="90"/>
      <c r="F48" s="74"/>
    </row>
    <row r="49" spans="1:16" ht="15.95" customHeight="1">
      <c r="A49" s="91" t="s">
        <v>371</v>
      </c>
      <c r="B49" s="240" t="s">
        <v>935</v>
      </c>
      <c r="C49" s="260">
        <v>20510715231</v>
      </c>
      <c r="D49" s="260" t="s">
        <v>995</v>
      </c>
      <c r="E49" s="90"/>
      <c r="F49" s="74"/>
    </row>
    <row r="50" spans="1:16" ht="15.95" customHeight="1">
      <c r="A50" s="91" t="s">
        <v>372</v>
      </c>
      <c r="B50" s="240" t="s">
        <v>935</v>
      </c>
      <c r="C50" s="260">
        <v>20510715232</v>
      </c>
      <c r="D50" s="260" t="s">
        <v>997</v>
      </c>
      <c r="E50" s="90"/>
      <c r="F50" s="74"/>
    </row>
    <row r="51" spans="1:16" ht="15.95" customHeight="1">
      <c r="A51" s="91" t="s">
        <v>373</v>
      </c>
      <c r="B51" s="240" t="s">
        <v>935</v>
      </c>
      <c r="C51" s="260">
        <v>20512915314</v>
      </c>
      <c r="D51" s="260" t="s">
        <v>1005</v>
      </c>
      <c r="E51" s="90"/>
      <c r="F51" s="74"/>
    </row>
    <row r="52" spans="1:16" ht="15.95" customHeight="1">
      <c r="A52" s="91" t="s">
        <v>374</v>
      </c>
      <c r="B52" s="240" t="s">
        <v>935</v>
      </c>
      <c r="C52" s="260">
        <v>20511215146</v>
      </c>
      <c r="D52" s="260" t="s">
        <v>999</v>
      </c>
      <c r="E52" s="90"/>
      <c r="F52" s="74"/>
    </row>
    <row r="53" spans="1:16" ht="15.95" customHeight="1">
      <c r="A53" s="91" t="s">
        <v>375</v>
      </c>
      <c r="B53" s="240" t="s">
        <v>935</v>
      </c>
      <c r="C53" s="260">
        <v>20511915233</v>
      </c>
      <c r="D53" s="260" t="s">
        <v>1003</v>
      </c>
      <c r="E53" s="90"/>
      <c r="F53" s="74"/>
    </row>
    <row r="54" spans="1:16" ht="15.95" customHeight="1">
      <c r="A54" s="91" t="s">
        <v>376</v>
      </c>
      <c r="B54" s="240" t="s">
        <v>935</v>
      </c>
      <c r="C54" s="260">
        <v>20511915231</v>
      </c>
      <c r="D54" s="260" t="s">
        <v>1001</v>
      </c>
      <c r="E54" s="90"/>
      <c r="F54" s="74"/>
    </row>
    <row r="55" spans="1:16" s="84" customFormat="1" ht="20.100000000000001" customHeight="1">
      <c r="A55" s="339" t="s">
        <v>388</v>
      </c>
      <c r="B55" s="340"/>
      <c r="C55" s="340"/>
      <c r="D55" s="341"/>
      <c r="E55" s="342">
        <f>F47*A54</f>
        <v>8904</v>
      </c>
      <c r="F55" s="343"/>
      <c r="G55" s="135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1:16" ht="15.95" customHeight="1"/>
    <row r="57" spans="1:16" ht="15.95" customHeight="1"/>
    <row r="58" spans="1:16" ht="15.95" customHeight="1"/>
    <row r="59" spans="1:16" ht="15.95" customHeight="1">
      <c r="E59" s="79">
        <f>E55+E16</f>
        <v>11009.6</v>
      </c>
    </row>
    <row r="60" spans="1:16" ht="15.95" customHeight="1"/>
    <row r="61" spans="1:16" ht="15.95" customHeight="1"/>
    <row r="62" spans="1:16" ht="15.95" customHeight="1"/>
    <row r="63" spans="1:16" ht="15.95" customHeight="1"/>
    <row r="64" spans="1:16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</sheetData>
  <mergeCells count="17">
    <mergeCell ref="A22:B23"/>
    <mergeCell ref="D22:F22"/>
    <mergeCell ref="D23:F23"/>
    <mergeCell ref="A55:D55"/>
    <mergeCell ref="E55:F55"/>
    <mergeCell ref="A16:D16"/>
    <mergeCell ref="E16:F16"/>
    <mergeCell ref="A20:F20"/>
    <mergeCell ref="A21:B21"/>
    <mergeCell ref="C21:F21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2"/>
  <sheetViews>
    <sheetView workbookViewId="0">
      <selection sqref="A1:F49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200" bestFit="1" customWidth="1"/>
    <col min="8" max="8" width="11.25" style="10" bestFit="1" customWidth="1"/>
    <col min="9" max="9" width="6.375" style="10" bestFit="1" customWidth="1"/>
    <col min="10" max="11" width="8.25" style="10" bestFit="1" customWidth="1"/>
    <col min="12" max="12" width="11.375" style="10" bestFit="1" customWidth="1"/>
    <col min="13" max="13" width="6.375" style="10" bestFit="1" customWidth="1"/>
    <col min="14" max="14" width="8.25" style="10" bestFit="1" customWidth="1"/>
    <col min="15" max="15" width="16.125" style="10" customWidth="1"/>
    <col min="16" max="16" width="6.375" style="10" bestFit="1" customWidth="1"/>
  </cols>
  <sheetData>
    <row r="1" spans="1:16" ht="30" customHeight="1">
      <c r="A1" s="329" t="s">
        <v>1012</v>
      </c>
      <c r="B1" s="329"/>
      <c r="C1" s="107"/>
      <c r="D1" s="107"/>
      <c r="E1" s="108"/>
      <c r="F1" s="109"/>
    </row>
    <row r="2" spans="1:16" ht="50.1" customHeight="1">
      <c r="A2" s="330" t="s">
        <v>931</v>
      </c>
      <c r="B2" s="331"/>
      <c r="C2" s="331"/>
      <c r="D2" s="331"/>
      <c r="E2" s="331"/>
      <c r="F2" s="332"/>
      <c r="K2" s="105"/>
      <c r="L2" s="102" t="s">
        <v>927</v>
      </c>
      <c r="M2" s="105"/>
      <c r="N2" s="105"/>
      <c r="O2" s="102" t="s">
        <v>928</v>
      </c>
      <c r="P2" s="105"/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200" t="s">
        <v>347</v>
      </c>
      <c r="H3" s="205" t="s">
        <v>1013</v>
      </c>
      <c r="I3" s="205" t="s">
        <v>1014</v>
      </c>
      <c r="J3" s="205" t="s">
        <v>1015</v>
      </c>
      <c r="K3" s="105"/>
      <c r="L3" s="102"/>
      <c r="M3" s="105"/>
      <c r="N3" s="251" t="s">
        <v>1015</v>
      </c>
      <c r="O3" s="253">
        <v>10413915216</v>
      </c>
      <c r="P3" s="266" t="s">
        <v>1014</v>
      </c>
    </row>
    <row r="4" spans="1:16" ht="15.95" customHeight="1">
      <c r="A4" s="338" t="s">
        <v>272</v>
      </c>
      <c r="B4" s="335"/>
      <c r="C4" s="149" t="s">
        <v>273</v>
      </c>
      <c r="D4" s="335"/>
      <c r="E4" s="336"/>
      <c r="F4" s="337"/>
      <c r="G4" s="200" t="s">
        <v>348</v>
      </c>
      <c r="H4" s="205" t="s">
        <v>1016</v>
      </c>
      <c r="I4" s="205" t="s">
        <v>1017</v>
      </c>
      <c r="J4" s="205" t="s">
        <v>1015</v>
      </c>
      <c r="K4" s="251" t="s">
        <v>1015</v>
      </c>
      <c r="L4" s="252">
        <v>20510715301</v>
      </c>
      <c r="M4" s="266" t="s">
        <v>1082</v>
      </c>
      <c r="N4" s="105"/>
      <c r="O4" s="102"/>
      <c r="P4" s="105"/>
    </row>
    <row r="5" spans="1:16" ht="15.95" customHeight="1">
      <c r="A5" s="338"/>
      <c r="B5" s="335"/>
      <c r="C5" s="149" t="s">
        <v>274</v>
      </c>
      <c r="D5" s="335" t="s">
        <v>861</v>
      </c>
      <c r="E5" s="336"/>
      <c r="F5" s="337"/>
      <c r="G5" s="200" t="s">
        <v>349</v>
      </c>
      <c r="H5" s="205" t="s">
        <v>1018</v>
      </c>
      <c r="I5" s="205" t="s">
        <v>1019</v>
      </c>
      <c r="J5" s="205" t="s">
        <v>1015</v>
      </c>
      <c r="K5" s="251" t="s">
        <v>1015</v>
      </c>
      <c r="L5" s="252">
        <v>20510715302</v>
      </c>
      <c r="M5" s="266" t="s">
        <v>1019</v>
      </c>
      <c r="N5" s="105"/>
      <c r="O5" s="102"/>
      <c r="P5" s="105"/>
    </row>
    <row r="6" spans="1:16" ht="15.95" customHeight="1">
      <c r="A6" s="270" t="s">
        <v>275</v>
      </c>
      <c r="B6" s="271" t="s">
        <v>0</v>
      </c>
      <c r="C6" s="271" t="s">
        <v>276</v>
      </c>
      <c r="D6" s="271" t="s">
        <v>277</v>
      </c>
      <c r="E6" s="272" t="s">
        <v>1</v>
      </c>
      <c r="F6" s="273" t="s">
        <v>278</v>
      </c>
      <c r="G6" s="268" t="s">
        <v>350</v>
      </c>
      <c r="H6" s="269" t="s">
        <v>1020</v>
      </c>
      <c r="I6" s="269" t="s">
        <v>1021</v>
      </c>
      <c r="J6" s="269" t="s">
        <v>1015</v>
      </c>
      <c r="K6" s="105"/>
      <c r="L6" s="102"/>
      <c r="M6" s="105"/>
      <c r="N6" s="105"/>
      <c r="O6" s="102"/>
      <c r="P6" s="105"/>
    </row>
    <row r="7" spans="1:16" ht="15.95" customHeight="1">
      <c r="A7" s="91" t="s">
        <v>347</v>
      </c>
      <c r="B7" s="240" t="s">
        <v>1015</v>
      </c>
      <c r="C7" s="262">
        <v>20510715329</v>
      </c>
      <c r="D7" s="263" t="s">
        <v>1073</v>
      </c>
      <c r="E7" s="90"/>
      <c r="F7" s="74"/>
      <c r="G7" s="200" t="s">
        <v>351</v>
      </c>
      <c r="H7" s="205" t="s">
        <v>1022</v>
      </c>
      <c r="I7" s="205" t="s">
        <v>1023</v>
      </c>
      <c r="J7" s="205" t="s">
        <v>1015</v>
      </c>
      <c r="K7" s="105"/>
      <c r="L7" s="102"/>
      <c r="M7" s="105"/>
      <c r="N7" s="251" t="s">
        <v>1015</v>
      </c>
      <c r="O7" s="253">
        <v>20510715304</v>
      </c>
      <c r="P7" s="266" t="s">
        <v>1023</v>
      </c>
    </row>
    <row r="8" spans="1:16" ht="15.95" customHeight="1">
      <c r="A8" s="91" t="s">
        <v>348</v>
      </c>
      <c r="B8" s="240" t="s">
        <v>1015</v>
      </c>
      <c r="C8" s="262">
        <v>20510715324</v>
      </c>
      <c r="D8" s="263" t="s">
        <v>1063</v>
      </c>
      <c r="E8" s="15" t="s">
        <v>68</v>
      </c>
      <c r="F8" s="18">
        <v>56</v>
      </c>
      <c r="G8" s="200" t="s">
        <v>352</v>
      </c>
      <c r="H8" s="205" t="s">
        <v>1024</v>
      </c>
      <c r="I8" s="205" t="s">
        <v>1025</v>
      </c>
      <c r="J8" s="205" t="s">
        <v>1015</v>
      </c>
      <c r="K8" s="251" t="s">
        <v>1015</v>
      </c>
      <c r="L8" s="252">
        <v>20510715305</v>
      </c>
      <c r="M8" s="266" t="s">
        <v>1025</v>
      </c>
      <c r="N8" s="105"/>
      <c r="O8" s="102"/>
      <c r="P8" s="105"/>
    </row>
    <row r="9" spans="1:16" ht="15.95" customHeight="1">
      <c r="A9" s="91" t="s">
        <v>349</v>
      </c>
      <c r="B9" s="240" t="s">
        <v>1015</v>
      </c>
      <c r="C9" s="262">
        <v>20510715302</v>
      </c>
      <c r="D9" s="263" t="s">
        <v>1019</v>
      </c>
      <c r="E9" s="15" t="s">
        <v>75</v>
      </c>
      <c r="F9" s="18">
        <v>29.8</v>
      </c>
      <c r="G9" s="200" t="s">
        <v>353</v>
      </c>
      <c r="H9" s="205" t="s">
        <v>1026</v>
      </c>
      <c r="I9" s="205" t="s">
        <v>1027</v>
      </c>
      <c r="J9" s="205" t="s">
        <v>1015</v>
      </c>
      <c r="K9" s="251" t="s">
        <v>1015</v>
      </c>
      <c r="L9" s="252">
        <v>20510715306</v>
      </c>
      <c r="M9" s="266" t="s">
        <v>1027</v>
      </c>
      <c r="N9" s="105"/>
      <c r="O9" s="102"/>
      <c r="P9" s="105"/>
    </row>
    <row r="10" spans="1:16" ht="15.95" customHeight="1">
      <c r="A10" s="91" t="s">
        <v>350</v>
      </c>
      <c r="B10" s="240" t="s">
        <v>1015</v>
      </c>
      <c r="C10" s="262">
        <v>20510715305</v>
      </c>
      <c r="D10" s="263" t="s">
        <v>1025</v>
      </c>
      <c r="E10" s="15" t="s">
        <v>10</v>
      </c>
      <c r="F10" s="18">
        <v>23</v>
      </c>
      <c r="G10" s="200" t="s">
        <v>354</v>
      </c>
      <c r="H10" s="205" t="s">
        <v>1028</v>
      </c>
      <c r="I10" s="205" t="s">
        <v>1029</v>
      </c>
      <c r="J10" s="205" t="s">
        <v>1015</v>
      </c>
      <c r="K10" s="105"/>
      <c r="L10" s="102"/>
      <c r="M10" s="105"/>
      <c r="N10" s="251" t="s">
        <v>1015</v>
      </c>
      <c r="O10" s="253">
        <v>20510715307</v>
      </c>
      <c r="P10" s="266" t="s">
        <v>1029</v>
      </c>
    </row>
    <row r="11" spans="1:16" ht="15.95" customHeight="1">
      <c r="A11" s="91" t="s">
        <v>351</v>
      </c>
      <c r="B11" s="240" t="s">
        <v>1015</v>
      </c>
      <c r="C11" s="262">
        <v>20510715301</v>
      </c>
      <c r="D11" s="263" t="s">
        <v>1082</v>
      </c>
      <c r="E11" s="15" t="s">
        <v>77</v>
      </c>
      <c r="F11" s="18">
        <v>30</v>
      </c>
      <c r="G11" s="200" t="s">
        <v>355</v>
      </c>
      <c r="H11" s="205" t="s">
        <v>1030</v>
      </c>
      <c r="I11" s="205" t="s">
        <v>1031</v>
      </c>
      <c r="J11" s="205" t="s">
        <v>1015</v>
      </c>
      <c r="K11" s="105"/>
      <c r="L11" s="102"/>
      <c r="M11" s="105"/>
      <c r="N11" s="251" t="s">
        <v>1015</v>
      </c>
      <c r="O11" s="253">
        <v>20510715308</v>
      </c>
      <c r="P11" s="266" t="s">
        <v>1031</v>
      </c>
    </row>
    <row r="12" spans="1:16" ht="15.95" customHeight="1">
      <c r="A12" s="91" t="s">
        <v>352</v>
      </c>
      <c r="B12" s="240" t="s">
        <v>1015</v>
      </c>
      <c r="C12" s="262">
        <v>20510715306</v>
      </c>
      <c r="D12" s="263" t="s">
        <v>1027</v>
      </c>
      <c r="E12" s="15" t="s">
        <v>78</v>
      </c>
      <c r="F12" s="18">
        <v>35</v>
      </c>
      <c r="G12" s="200" t="s">
        <v>356</v>
      </c>
      <c r="H12" s="205" t="s">
        <v>1032</v>
      </c>
      <c r="I12" s="205" t="s">
        <v>1033</v>
      </c>
      <c r="J12" s="205" t="s">
        <v>1015</v>
      </c>
      <c r="K12" s="105"/>
      <c r="L12" s="102"/>
      <c r="M12" s="105"/>
      <c r="N12" s="251" t="s">
        <v>1015</v>
      </c>
      <c r="O12" s="253">
        <v>20510715309</v>
      </c>
      <c r="P12" s="266" t="s">
        <v>1033</v>
      </c>
    </row>
    <row r="13" spans="1:16" ht="15.95" customHeight="1">
      <c r="A13" s="91" t="s">
        <v>353</v>
      </c>
      <c r="B13" s="240" t="s">
        <v>1015</v>
      </c>
      <c r="C13" s="262">
        <v>20510715310</v>
      </c>
      <c r="D13" s="263" t="s">
        <v>1035</v>
      </c>
      <c r="E13" s="15" t="s">
        <v>79</v>
      </c>
      <c r="F13" s="18">
        <v>42</v>
      </c>
      <c r="G13" s="200" t="s">
        <v>357</v>
      </c>
      <c r="H13" s="205" t="s">
        <v>1034</v>
      </c>
      <c r="I13" s="205" t="s">
        <v>1035</v>
      </c>
      <c r="J13" s="205" t="s">
        <v>1015</v>
      </c>
      <c r="K13" s="251" t="s">
        <v>1015</v>
      </c>
      <c r="L13" s="252">
        <v>20510715310</v>
      </c>
      <c r="M13" s="266" t="s">
        <v>1035</v>
      </c>
      <c r="N13" s="105"/>
      <c r="O13" s="102"/>
      <c r="P13" s="105"/>
    </row>
    <row r="14" spans="1:16" ht="15.95" customHeight="1">
      <c r="A14" s="91" t="s">
        <v>354</v>
      </c>
      <c r="B14" s="240" t="s">
        <v>1015</v>
      </c>
      <c r="C14" s="263">
        <v>20510715331</v>
      </c>
      <c r="D14" s="263" t="s">
        <v>1077</v>
      </c>
      <c r="E14" s="19" t="s">
        <v>80</v>
      </c>
      <c r="F14" s="29">
        <v>42</v>
      </c>
      <c r="G14" s="200" t="s">
        <v>358</v>
      </c>
      <c r="H14" s="205" t="s">
        <v>1036</v>
      </c>
      <c r="I14" s="205" t="s">
        <v>1037</v>
      </c>
      <c r="J14" s="205" t="s">
        <v>1015</v>
      </c>
      <c r="K14" s="105"/>
      <c r="L14" s="102"/>
      <c r="M14" s="105"/>
      <c r="N14" s="251" t="s">
        <v>1015</v>
      </c>
      <c r="O14" s="253">
        <v>20510715311</v>
      </c>
      <c r="P14" s="266" t="s">
        <v>1037</v>
      </c>
    </row>
    <row r="15" spans="1:16" ht="15.95" customHeight="1">
      <c r="A15" s="91" t="s">
        <v>355</v>
      </c>
      <c r="B15" s="240" t="s">
        <v>1015</v>
      </c>
      <c r="C15" s="263">
        <v>20510715328</v>
      </c>
      <c r="D15" s="263" t="s">
        <v>1071</v>
      </c>
      <c r="E15" s="19" t="s">
        <v>82</v>
      </c>
      <c r="F15" s="29">
        <v>43</v>
      </c>
      <c r="G15" s="200" t="s">
        <v>359</v>
      </c>
      <c r="H15" s="205" t="s">
        <v>1038</v>
      </c>
      <c r="I15" s="205" t="s">
        <v>1039</v>
      </c>
      <c r="J15" s="205" t="s">
        <v>1015</v>
      </c>
      <c r="K15" s="105"/>
      <c r="L15" s="102"/>
      <c r="M15" s="105"/>
      <c r="N15" s="251" t="s">
        <v>1015</v>
      </c>
      <c r="O15" s="253">
        <v>20510715312</v>
      </c>
      <c r="P15" s="266" t="s">
        <v>1039</v>
      </c>
    </row>
    <row r="16" spans="1:16" ht="15.95" customHeight="1">
      <c r="A16" s="91" t="s">
        <v>356</v>
      </c>
      <c r="B16" s="240" t="s">
        <v>1015</v>
      </c>
      <c r="C16" s="263">
        <v>20510715317</v>
      </c>
      <c r="D16" s="263" t="s">
        <v>1049</v>
      </c>
      <c r="E16" s="90"/>
      <c r="F16" s="74"/>
      <c r="G16" s="200" t="s">
        <v>360</v>
      </c>
      <c r="H16" s="205" t="s">
        <v>1040</v>
      </c>
      <c r="I16" s="205" t="s">
        <v>1041</v>
      </c>
      <c r="J16" s="205" t="s">
        <v>1015</v>
      </c>
      <c r="K16" s="105"/>
      <c r="L16" s="102"/>
      <c r="M16" s="105"/>
      <c r="N16" s="251" t="s">
        <v>1015</v>
      </c>
      <c r="O16" s="253">
        <v>20510715313</v>
      </c>
      <c r="P16" s="266" t="s">
        <v>1041</v>
      </c>
    </row>
    <row r="17" spans="1:16" ht="15.95" customHeight="1">
      <c r="A17" s="91" t="s">
        <v>357</v>
      </c>
      <c r="B17" s="240" t="s">
        <v>1015</v>
      </c>
      <c r="C17" s="263">
        <v>20510715326</v>
      </c>
      <c r="D17" s="263" t="s">
        <v>1067</v>
      </c>
      <c r="E17" s="90" t="s">
        <v>1084</v>
      </c>
      <c r="F17" s="207">
        <f>SUM(F8:F16)</f>
        <v>300.8</v>
      </c>
      <c r="G17" s="200" t="s">
        <v>361</v>
      </c>
      <c r="H17" s="205" t="s">
        <v>1042</v>
      </c>
      <c r="I17" s="205" t="s">
        <v>1043</v>
      </c>
      <c r="J17" s="205" t="s">
        <v>1015</v>
      </c>
      <c r="K17" s="105"/>
      <c r="L17" s="102"/>
      <c r="M17" s="105"/>
      <c r="N17" s="251" t="s">
        <v>1015</v>
      </c>
      <c r="O17" s="253">
        <v>20510715314</v>
      </c>
      <c r="P17" s="266" t="s">
        <v>1043</v>
      </c>
    </row>
    <row r="18" spans="1:16" ht="15.95" customHeight="1">
      <c r="A18" s="91" t="s">
        <v>358</v>
      </c>
      <c r="B18" s="240" t="s">
        <v>1015</v>
      </c>
      <c r="C18" s="263">
        <v>20510715327</v>
      </c>
      <c r="D18" s="263" t="s">
        <v>1069</v>
      </c>
      <c r="E18" s="90"/>
      <c r="F18" s="74"/>
      <c r="G18" s="200" t="s">
        <v>362</v>
      </c>
      <c r="H18" s="205" t="s">
        <v>1044</v>
      </c>
      <c r="I18" s="205" t="s">
        <v>1045</v>
      </c>
      <c r="J18" s="205" t="s">
        <v>1015</v>
      </c>
      <c r="K18" s="105"/>
      <c r="L18" s="102"/>
      <c r="M18" s="105"/>
      <c r="N18" s="251" t="s">
        <v>1015</v>
      </c>
      <c r="O18" s="267" t="s">
        <v>1044</v>
      </c>
      <c r="P18" s="266" t="s">
        <v>1045</v>
      </c>
    </row>
    <row r="19" spans="1:16" s="84" customFormat="1" ht="20.100000000000001" customHeight="1">
      <c r="A19" s="339" t="s">
        <v>1011</v>
      </c>
      <c r="B19" s="340"/>
      <c r="C19" s="340"/>
      <c r="D19" s="341"/>
      <c r="E19" s="342">
        <f>F17*A18</f>
        <v>3609.6000000000004</v>
      </c>
      <c r="F19" s="343"/>
      <c r="G19" s="199" t="s">
        <v>363</v>
      </c>
      <c r="H19" s="274" t="s">
        <v>1046</v>
      </c>
      <c r="I19" s="274" t="s">
        <v>1047</v>
      </c>
      <c r="J19" s="274" t="s">
        <v>1015</v>
      </c>
      <c r="K19" s="146"/>
      <c r="L19" s="82"/>
      <c r="M19" s="146"/>
      <c r="N19" s="264" t="s">
        <v>1015</v>
      </c>
      <c r="O19" s="265">
        <v>20510715316</v>
      </c>
      <c r="P19" s="275" t="s">
        <v>1083</v>
      </c>
    </row>
    <row r="20" spans="1:16" ht="15.95" customHeight="1">
      <c r="G20" s="200" t="s">
        <v>364</v>
      </c>
      <c r="H20" s="205" t="s">
        <v>1048</v>
      </c>
      <c r="I20" s="205" t="s">
        <v>1049</v>
      </c>
      <c r="J20" s="205" t="s">
        <v>1015</v>
      </c>
      <c r="K20" s="251" t="s">
        <v>1015</v>
      </c>
      <c r="L20" s="266">
        <v>20510715317</v>
      </c>
      <c r="M20" s="266" t="s">
        <v>1049</v>
      </c>
      <c r="N20" s="251"/>
      <c r="O20" s="253"/>
      <c r="P20" s="266"/>
    </row>
    <row r="21" spans="1:16" ht="15.95" customHeight="1">
      <c r="G21" s="200" t="s">
        <v>365</v>
      </c>
      <c r="H21" s="205" t="s">
        <v>1050</v>
      </c>
      <c r="I21" s="205" t="s">
        <v>1051</v>
      </c>
      <c r="J21" s="205" t="s">
        <v>1015</v>
      </c>
      <c r="K21" s="105"/>
      <c r="L21" s="102"/>
      <c r="M21" s="105"/>
      <c r="N21" s="251" t="s">
        <v>1015</v>
      </c>
      <c r="O21" s="253">
        <v>20510715318</v>
      </c>
      <c r="P21" s="266" t="s">
        <v>1051</v>
      </c>
    </row>
    <row r="22" spans="1:16" ht="15.95" customHeight="1">
      <c r="G22" s="200" t="s">
        <v>366</v>
      </c>
      <c r="H22" s="205" t="s">
        <v>1052</v>
      </c>
      <c r="I22" s="205" t="s">
        <v>1053</v>
      </c>
      <c r="J22" s="205" t="s">
        <v>1015</v>
      </c>
      <c r="K22" s="105"/>
      <c r="L22" s="102"/>
      <c r="M22" s="105"/>
      <c r="N22" s="251" t="s">
        <v>1015</v>
      </c>
      <c r="O22" s="253">
        <v>20510715319</v>
      </c>
      <c r="P22" s="266" t="s">
        <v>1053</v>
      </c>
    </row>
    <row r="23" spans="1:16" ht="50.1" customHeight="1">
      <c r="A23" s="330" t="s">
        <v>860</v>
      </c>
      <c r="B23" s="331"/>
      <c r="C23" s="331"/>
      <c r="D23" s="331"/>
      <c r="E23" s="331"/>
      <c r="F23" s="332"/>
      <c r="G23" s="200" t="s">
        <v>367</v>
      </c>
      <c r="H23" s="205" t="s">
        <v>1054</v>
      </c>
      <c r="I23" s="205" t="s">
        <v>1055</v>
      </c>
      <c r="J23" s="205" t="s">
        <v>1015</v>
      </c>
      <c r="K23" s="105"/>
      <c r="L23" s="102"/>
      <c r="M23" s="105"/>
      <c r="N23" s="251" t="s">
        <v>1015</v>
      </c>
      <c r="O23" s="253">
        <v>20510715320</v>
      </c>
      <c r="P23" s="266" t="s">
        <v>1055</v>
      </c>
    </row>
    <row r="24" spans="1:16" ht="15.95" customHeight="1">
      <c r="A24" s="333" t="s">
        <v>271</v>
      </c>
      <c r="B24" s="334"/>
      <c r="C24" s="335" t="s">
        <v>930</v>
      </c>
      <c r="D24" s="335"/>
      <c r="E24" s="336"/>
      <c r="F24" s="337"/>
      <c r="G24" s="200" t="s">
        <v>368</v>
      </c>
      <c r="H24" s="205" t="s">
        <v>1056</v>
      </c>
      <c r="I24" s="205" t="s">
        <v>1057</v>
      </c>
      <c r="J24" s="205" t="s">
        <v>1015</v>
      </c>
      <c r="K24" s="105"/>
      <c r="L24" s="102"/>
      <c r="M24" s="105"/>
      <c r="N24" s="251" t="s">
        <v>1015</v>
      </c>
      <c r="O24" s="253">
        <v>20510715321</v>
      </c>
      <c r="P24" s="266" t="s">
        <v>1057</v>
      </c>
    </row>
    <row r="25" spans="1:16" ht="15.95" customHeight="1">
      <c r="A25" s="338" t="s">
        <v>272</v>
      </c>
      <c r="B25" s="335"/>
      <c r="C25" s="149" t="s">
        <v>273</v>
      </c>
      <c r="D25" s="335"/>
      <c r="E25" s="336"/>
      <c r="F25" s="337"/>
      <c r="G25" s="200" t="s">
        <v>369</v>
      </c>
      <c r="H25" s="205" t="s">
        <v>1058</v>
      </c>
      <c r="I25" s="205" t="s">
        <v>1059</v>
      </c>
      <c r="J25" s="205" t="s">
        <v>1015</v>
      </c>
      <c r="K25" s="105"/>
      <c r="L25" s="102"/>
      <c r="M25" s="105"/>
      <c r="N25" s="251" t="s">
        <v>1015</v>
      </c>
      <c r="O25" s="253">
        <v>20510715322</v>
      </c>
      <c r="P25" s="266" t="s">
        <v>1059</v>
      </c>
    </row>
    <row r="26" spans="1:16" ht="15.95" customHeight="1">
      <c r="A26" s="338"/>
      <c r="B26" s="335"/>
      <c r="C26" s="149" t="s">
        <v>274</v>
      </c>
      <c r="D26" s="335" t="s">
        <v>929</v>
      </c>
      <c r="E26" s="336"/>
      <c r="F26" s="337"/>
      <c r="G26" s="200" t="s">
        <v>370</v>
      </c>
      <c r="H26" s="205" t="s">
        <v>1060</v>
      </c>
      <c r="I26" s="205" t="s">
        <v>1061</v>
      </c>
      <c r="J26" s="205" t="s">
        <v>1015</v>
      </c>
      <c r="K26" s="105"/>
      <c r="L26" s="102"/>
      <c r="M26" s="105"/>
      <c r="N26" s="251" t="s">
        <v>1015</v>
      </c>
      <c r="O26" s="253">
        <v>20510715323</v>
      </c>
      <c r="P26" s="266" t="s">
        <v>1061</v>
      </c>
    </row>
    <row r="27" spans="1:16" ht="15.95" customHeight="1">
      <c r="A27" s="256" t="s">
        <v>275</v>
      </c>
      <c r="B27" s="257" t="s">
        <v>0</v>
      </c>
      <c r="C27" s="257" t="s">
        <v>276</v>
      </c>
      <c r="D27" s="257" t="s">
        <v>277</v>
      </c>
      <c r="E27" s="258" t="s">
        <v>1</v>
      </c>
      <c r="F27" s="259" t="s">
        <v>278</v>
      </c>
      <c r="G27" s="200" t="s">
        <v>371</v>
      </c>
      <c r="H27" s="205" t="s">
        <v>1062</v>
      </c>
      <c r="I27" s="205" t="s">
        <v>1063</v>
      </c>
      <c r="J27" s="205" t="s">
        <v>1015</v>
      </c>
      <c r="K27" s="251" t="s">
        <v>1015</v>
      </c>
      <c r="L27" s="252">
        <v>20510715324</v>
      </c>
      <c r="M27" s="266" t="s">
        <v>1063</v>
      </c>
    </row>
    <row r="28" spans="1:16" ht="15.95" customHeight="1">
      <c r="A28" s="91" t="s">
        <v>347</v>
      </c>
      <c r="B28" s="240" t="s">
        <v>1015</v>
      </c>
      <c r="C28" s="260">
        <v>20510715311</v>
      </c>
      <c r="D28" s="261" t="s">
        <v>1037</v>
      </c>
      <c r="E28" s="90"/>
      <c r="F28" s="74"/>
      <c r="G28" s="200" t="s">
        <v>372</v>
      </c>
      <c r="H28" s="205" t="s">
        <v>1064</v>
      </c>
      <c r="I28" s="205" t="s">
        <v>1065</v>
      </c>
      <c r="J28" s="205" t="s">
        <v>1015</v>
      </c>
      <c r="K28" s="105"/>
      <c r="L28" s="102"/>
      <c r="M28" s="105"/>
      <c r="N28" s="251" t="s">
        <v>1015</v>
      </c>
      <c r="O28" s="253">
        <v>20510715325</v>
      </c>
      <c r="P28" s="266" t="s">
        <v>1065</v>
      </c>
    </row>
    <row r="29" spans="1:16" ht="15.95" customHeight="1">
      <c r="A29" s="91" t="s">
        <v>348</v>
      </c>
      <c r="B29" s="240" t="s">
        <v>1015</v>
      </c>
      <c r="C29" s="260">
        <v>20510715318</v>
      </c>
      <c r="D29" s="261" t="s">
        <v>1051</v>
      </c>
      <c r="E29" s="90"/>
      <c r="F29" s="74"/>
      <c r="G29" s="200" t="s">
        <v>373</v>
      </c>
      <c r="H29" s="205" t="s">
        <v>1066</v>
      </c>
      <c r="I29" s="205" t="s">
        <v>1067</v>
      </c>
      <c r="J29" s="205" t="s">
        <v>1015</v>
      </c>
      <c r="K29" s="251" t="s">
        <v>1015</v>
      </c>
      <c r="L29" s="266">
        <v>20510715326</v>
      </c>
      <c r="M29" s="266" t="s">
        <v>1067</v>
      </c>
    </row>
    <row r="30" spans="1:16" ht="15.95" customHeight="1">
      <c r="A30" s="91" t="s">
        <v>349</v>
      </c>
      <c r="B30" s="240" t="s">
        <v>1015</v>
      </c>
      <c r="C30" s="260">
        <v>20510715333</v>
      </c>
      <c r="D30" s="261" t="s">
        <v>1081</v>
      </c>
      <c r="E30" s="90"/>
      <c r="F30" s="74"/>
      <c r="G30" s="200" t="s">
        <v>374</v>
      </c>
      <c r="H30" s="205" t="s">
        <v>1068</v>
      </c>
      <c r="I30" s="205" t="s">
        <v>1069</v>
      </c>
      <c r="J30" s="205" t="s">
        <v>1015</v>
      </c>
      <c r="K30" s="251" t="s">
        <v>1015</v>
      </c>
      <c r="L30" s="266">
        <v>20510715327</v>
      </c>
      <c r="M30" s="266" t="s">
        <v>1069</v>
      </c>
    </row>
    <row r="31" spans="1:16" ht="15.95" customHeight="1">
      <c r="A31" s="91" t="s">
        <v>350</v>
      </c>
      <c r="B31" s="240" t="s">
        <v>1015</v>
      </c>
      <c r="C31" s="260">
        <v>20510715316</v>
      </c>
      <c r="D31" s="261" t="s">
        <v>1083</v>
      </c>
      <c r="E31" s="90"/>
      <c r="F31" s="74"/>
      <c r="G31" s="200" t="s">
        <v>375</v>
      </c>
      <c r="H31" s="205" t="s">
        <v>1070</v>
      </c>
      <c r="I31" s="205" t="s">
        <v>1071</v>
      </c>
      <c r="J31" s="205" t="s">
        <v>1015</v>
      </c>
      <c r="K31" s="251" t="s">
        <v>1015</v>
      </c>
      <c r="L31" s="266">
        <v>20510715328</v>
      </c>
      <c r="M31" s="266" t="s">
        <v>1071</v>
      </c>
    </row>
    <row r="32" spans="1:16" ht="15.95" customHeight="1">
      <c r="A32" s="91" t="s">
        <v>351</v>
      </c>
      <c r="B32" s="240" t="s">
        <v>1015</v>
      </c>
      <c r="C32" s="260">
        <v>10413915216</v>
      </c>
      <c r="D32" s="261" t="s">
        <v>1014</v>
      </c>
      <c r="E32" s="90"/>
      <c r="F32" s="74"/>
      <c r="G32" s="200" t="s">
        <v>376</v>
      </c>
      <c r="H32" s="205" t="s">
        <v>1072</v>
      </c>
      <c r="I32" s="205" t="s">
        <v>1073</v>
      </c>
      <c r="J32" s="205" t="s">
        <v>1015</v>
      </c>
      <c r="K32" s="251" t="s">
        <v>1015</v>
      </c>
      <c r="L32" s="252">
        <v>20510715329</v>
      </c>
      <c r="M32" s="266" t="s">
        <v>1073</v>
      </c>
    </row>
    <row r="33" spans="1:16" ht="15.95" customHeight="1">
      <c r="A33" s="91" t="s">
        <v>352</v>
      </c>
      <c r="B33" s="240" t="s">
        <v>1015</v>
      </c>
      <c r="C33" s="260">
        <v>20510715322</v>
      </c>
      <c r="D33" s="261" t="s">
        <v>1059</v>
      </c>
      <c r="E33" s="90"/>
      <c r="F33" s="74"/>
      <c r="G33" s="200" t="s">
        <v>377</v>
      </c>
      <c r="H33" s="205" t="s">
        <v>1074</v>
      </c>
      <c r="I33" s="205" t="s">
        <v>1075</v>
      </c>
      <c r="J33" s="205" t="s">
        <v>1015</v>
      </c>
      <c r="N33" s="251" t="s">
        <v>1015</v>
      </c>
      <c r="O33" s="253">
        <v>20510715330</v>
      </c>
      <c r="P33" s="266" t="s">
        <v>1075</v>
      </c>
    </row>
    <row r="34" spans="1:16" ht="15.95" customHeight="1">
      <c r="A34" s="91" t="s">
        <v>353</v>
      </c>
      <c r="B34" s="240" t="s">
        <v>1015</v>
      </c>
      <c r="C34" s="260">
        <v>20510715308</v>
      </c>
      <c r="D34" s="261" t="s">
        <v>1031</v>
      </c>
      <c r="E34" s="15" t="s">
        <v>68</v>
      </c>
      <c r="F34" s="18">
        <v>56</v>
      </c>
      <c r="G34" s="200" t="s">
        <v>378</v>
      </c>
      <c r="H34" s="205" t="s">
        <v>1076</v>
      </c>
      <c r="I34" s="205" t="s">
        <v>1077</v>
      </c>
      <c r="J34" s="205" t="s">
        <v>1015</v>
      </c>
      <c r="K34" s="251" t="s">
        <v>1015</v>
      </c>
      <c r="L34" s="266">
        <v>20510715331</v>
      </c>
      <c r="M34" s="266" t="s">
        <v>1077</v>
      </c>
    </row>
    <row r="35" spans="1:16" ht="15.95" customHeight="1">
      <c r="A35" s="91" t="s">
        <v>354</v>
      </c>
      <c r="B35" s="240" t="s">
        <v>1015</v>
      </c>
      <c r="C35" s="260">
        <v>20510715323</v>
      </c>
      <c r="D35" s="261" t="s">
        <v>1061</v>
      </c>
      <c r="E35" s="15" t="s">
        <v>75</v>
      </c>
      <c r="F35" s="18">
        <v>29.8</v>
      </c>
      <c r="G35" s="200" t="s">
        <v>379</v>
      </c>
      <c r="H35" s="205" t="s">
        <v>1078</v>
      </c>
      <c r="I35" s="205" t="s">
        <v>1079</v>
      </c>
      <c r="J35" s="205" t="s">
        <v>1015</v>
      </c>
      <c r="N35" s="251" t="s">
        <v>1015</v>
      </c>
      <c r="O35" s="253">
        <v>20510715332</v>
      </c>
      <c r="P35" s="266" t="s">
        <v>1079</v>
      </c>
    </row>
    <row r="36" spans="1:16" ht="15.95" customHeight="1">
      <c r="A36" s="91" t="s">
        <v>355</v>
      </c>
      <c r="B36" s="240" t="s">
        <v>1015</v>
      </c>
      <c r="C36" s="260">
        <v>20510715319</v>
      </c>
      <c r="D36" s="261" t="s">
        <v>1053</v>
      </c>
      <c r="E36" s="15" t="s">
        <v>10</v>
      </c>
      <c r="F36" s="18">
        <v>23</v>
      </c>
      <c r="G36" s="200" t="s">
        <v>380</v>
      </c>
      <c r="H36" s="205" t="s">
        <v>1080</v>
      </c>
      <c r="I36" s="205" t="s">
        <v>1081</v>
      </c>
      <c r="J36" s="205" t="s">
        <v>1015</v>
      </c>
      <c r="N36" s="251" t="s">
        <v>1015</v>
      </c>
      <c r="O36" s="253">
        <v>20510715333</v>
      </c>
      <c r="P36" s="266" t="s">
        <v>1081</v>
      </c>
    </row>
    <row r="37" spans="1:16" ht="15.95" customHeight="1">
      <c r="A37" s="91" t="s">
        <v>356</v>
      </c>
      <c r="B37" s="240" t="s">
        <v>1015</v>
      </c>
      <c r="C37" s="260">
        <v>20510715307</v>
      </c>
      <c r="D37" s="261" t="s">
        <v>1029</v>
      </c>
      <c r="E37" s="19" t="s">
        <v>76</v>
      </c>
      <c r="F37" s="29">
        <v>49</v>
      </c>
    </row>
    <row r="38" spans="1:16" ht="15.95" customHeight="1">
      <c r="A38" s="91" t="s">
        <v>357</v>
      </c>
      <c r="B38" s="240" t="s">
        <v>1015</v>
      </c>
      <c r="C38" s="260">
        <v>20510715320</v>
      </c>
      <c r="D38" s="261" t="s">
        <v>1055</v>
      </c>
      <c r="E38" s="15" t="s">
        <v>77</v>
      </c>
      <c r="F38" s="18">
        <v>30</v>
      </c>
    </row>
    <row r="39" spans="1:16" ht="15.95" customHeight="1">
      <c r="A39" s="91" t="s">
        <v>358</v>
      </c>
      <c r="B39" s="240" t="s">
        <v>1015</v>
      </c>
      <c r="C39" s="260">
        <v>20510715321</v>
      </c>
      <c r="D39" s="261" t="s">
        <v>1057</v>
      </c>
      <c r="E39" s="15" t="s">
        <v>78</v>
      </c>
      <c r="F39" s="18">
        <v>35</v>
      </c>
    </row>
    <row r="40" spans="1:16" ht="15.95" customHeight="1">
      <c r="A40" s="91" t="s">
        <v>359</v>
      </c>
      <c r="B40" s="240" t="s">
        <v>1015</v>
      </c>
      <c r="C40" s="260">
        <v>20510715314</v>
      </c>
      <c r="D40" s="261" t="s">
        <v>1043</v>
      </c>
      <c r="E40" s="15" t="s">
        <v>79</v>
      </c>
      <c r="F40" s="18">
        <v>42</v>
      </c>
    </row>
    <row r="41" spans="1:16" ht="15.95" customHeight="1">
      <c r="A41" s="91" t="s">
        <v>360</v>
      </c>
      <c r="B41" s="240" t="s">
        <v>1015</v>
      </c>
      <c r="C41" s="260">
        <v>20510715309</v>
      </c>
      <c r="D41" s="261" t="s">
        <v>1033</v>
      </c>
      <c r="E41" s="19" t="s">
        <v>81</v>
      </c>
      <c r="F41" s="29">
        <v>32</v>
      </c>
    </row>
    <row r="42" spans="1:16" ht="15.95" customHeight="1">
      <c r="A42" s="91" t="s">
        <v>361</v>
      </c>
      <c r="B42" s="240" t="s">
        <v>1015</v>
      </c>
      <c r="C42" s="260">
        <v>20510715313</v>
      </c>
      <c r="D42" s="261" t="s">
        <v>1041</v>
      </c>
      <c r="E42" s="177"/>
      <c r="F42" s="74"/>
    </row>
    <row r="43" spans="1:16" ht="15.95" customHeight="1">
      <c r="A43" s="91" t="s">
        <v>362</v>
      </c>
      <c r="B43" s="240" t="s">
        <v>1015</v>
      </c>
      <c r="C43" s="260">
        <v>20510715325</v>
      </c>
      <c r="D43" s="261" t="s">
        <v>1065</v>
      </c>
      <c r="E43" s="90"/>
      <c r="F43" s="74"/>
    </row>
    <row r="44" spans="1:16" ht="15.95" customHeight="1">
      <c r="A44" s="91" t="s">
        <v>363</v>
      </c>
      <c r="B44" s="240" t="s">
        <v>1015</v>
      </c>
      <c r="C44" s="260">
        <v>20510715330</v>
      </c>
      <c r="D44" s="261" t="s">
        <v>1075</v>
      </c>
      <c r="E44" s="90"/>
      <c r="F44" s="74"/>
    </row>
    <row r="45" spans="1:16" ht="15.95" customHeight="1">
      <c r="A45" s="91" t="s">
        <v>364</v>
      </c>
      <c r="B45" s="240" t="s">
        <v>1015</v>
      </c>
      <c r="C45" s="260">
        <v>20510715312</v>
      </c>
      <c r="D45" s="261" t="s">
        <v>1039</v>
      </c>
      <c r="E45" s="90"/>
      <c r="F45" s="74"/>
    </row>
    <row r="46" spans="1:16" ht="15.95" customHeight="1">
      <c r="A46" s="91" t="s">
        <v>365</v>
      </c>
      <c r="B46" s="240" t="s">
        <v>1015</v>
      </c>
      <c r="C46" s="260">
        <v>20510715332</v>
      </c>
      <c r="D46" s="261" t="s">
        <v>1079</v>
      </c>
      <c r="E46" s="90"/>
      <c r="F46" s="74"/>
    </row>
    <row r="47" spans="1:16" ht="15.95" customHeight="1">
      <c r="A47" s="91" t="s">
        <v>366</v>
      </c>
      <c r="B47" s="240" t="s">
        <v>1015</v>
      </c>
      <c r="C47" s="276" t="s">
        <v>1044</v>
      </c>
      <c r="D47" s="261" t="s">
        <v>1045</v>
      </c>
      <c r="E47" s="90"/>
      <c r="F47" s="74"/>
    </row>
    <row r="48" spans="1:16" ht="15.95" customHeight="1">
      <c r="A48" s="91" t="s">
        <v>367</v>
      </c>
      <c r="B48" s="240" t="s">
        <v>1015</v>
      </c>
      <c r="C48" s="260">
        <v>20510715304</v>
      </c>
      <c r="D48" s="261" t="s">
        <v>1023</v>
      </c>
      <c r="E48" s="63" t="s">
        <v>212</v>
      </c>
      <c r="F48" s="62">
        <f>SUM(F34:F47)</f>
        <v>296.8</v>
      </c>
    </row>
    <row r="49" spans="1:16" s="84" customFormat="1" ht="20.100000000000001" customHeight="1">
      <c r="A49" s="339" t="s">
        <v>388</v>
      </c>
      <c r="B49" s="340"/>
      <c r="C49" s="340"/>
      <c r="D49" s="341"/>
      <c r="E49" s="342">
        <f>F48*A48</f>
        <v>6232.8</v>
      </c>
      <c r="F49" s="343"/>
      <c r="G49" s="199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ht="15.95" customHeight="1"/>
    <row r="51" spans="1:16" ht="15.95" customHeight="1"/>
    <row r="52" spans="1:16" ht="15.95" customHeight="1"/>
    <row r="53" spans="1:16" ht="15.95" customHeight="1">
      <c r="E53" s="79">
        <f>E49+E19</f>
        <v>9842.4000000000015</v>
      </c>
    </row>
    <row r="54" spans="1:16" ht="15.95" customHeight="1"/>
    <row r="55" spans="1:16" ht="15.95" customHeight="1"/>
    <row r="56" spans="1:16" ht="15.95" customHeight="1"/>
    <row r="57" spans="1:16" ht="15.95" customHeight="1"/>
    <row r="58" spans="1:16" ht="15.95" customHeight="1"/>
    <row r="59" spans="1:16" ht="15.95" customHeight="1"/>
    <row r="60" spans="1:16" ht="15.95" customHeight="1"/>
    <row r="61" spans="1:16" ht="15.95" customHeight="1"/>
    <row r="62" spans="1:16" ht="15.95" customHeight="1"/>
    <row r="63" spans="1:16" ht="15.95" customHeight="1"/>
    <row r="64" spans="1:16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</sheetData>
  <mergeCells count="17">
    <mergeCell ref="A49:D49"/>
    <mergeCell ref="E49:F49"/>
    <mergeCell ref="E19:F19"/>
    <mergeCell ref="A19:D19"/>
    <mergeCell ref="A23:F23"/>
    <mergeCell ref="A24:B24"/>
    <mergeCell ref="C24:F24"/>
    <mergeCell ref="A25:B26"/>
    <mergeCell ref="D25:F25"/>
    <mergeCell ref="D26:F26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6"/>
  <sheetViews>
    <sheetView workbookViewId="0">
      <selection sqref="A1:F67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2.25" style="105" bestFit="1" customWidth="1"/>
    <col min="9" max="9" width="6.375" style="105" bestFit="1" customWidth="1"/>
    <col min="10" max="11" width="8.25" style="105" bestFit="1" customWidth="1"/>
    <col min="12" max="12" width="11.375" style="105" bestFit="1" customWidth="1"/>
    <col min="13" max="13" width="6.375" style="105" bestFit="1" customWidth="1"/>
    <col min="14" max="14" width="8.25" style="105" bestFit="1" customWidth="1"/>
    <col min="15" max="15" width="16.75" style="105" bestFit="1" customWidth="1"/>
    <col min="16" max="16" width="6.375" style="105" bestFit="1" customWidth="1"/>
  </cols>
  <sheetData>
    <row r="1" spans="1:16" ht="30" customHeight="1">
      <c r="A1" s="329" t="s">
        <v>1085</v>
      </c>
      <c r="B1" s="329"/>
      <c r="C1" s="107"/>
      <c r="D1" s="107"/>
      <c r="E1" s="108"/>
      <c r="F1" s="109"/>
    </row>
    <row r="2" spans="1:16" ht="50.1" customHeight="1">
      <c r="A2" s="330" t="s">
        <v>931</v>
      </c>
      <c r="B2" s="331"/>
      <c r="C2" s="331"/>
      <c r="D2" s="331"/>
      <c r="E2" s="331"/>
      <c r="F2" s="332"/>
      <c r="L2" s="102" t="s">
        <v>927</v>
      </c>
      <c r="O2" s="102" t="s">
        <v>928</v>
      </c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106" t="s">
        <v>347</v>
      </c>
      <c r="H3" s="92" t="s">
        <v>1086</v>
      </c>
      <c r="I3" s="92" t="s">
        <v>1087</v>
      </c>
      <c r="J3" s="92" t="s">
        <v>1088</v>
      </c>
      <c r="K3" s="277" t="s">
        <v>1088</v>
      </c>
      <c r="L3" s="278">
        <v>10212515106</v>
      </c>
      <c r="M3" s="278" t="s">
        <v>1087</v>
      </c>
      <c r="O3" s="102"/>
    </row>
    <row r="4" spans="1:16" ht="15.95" customHeight="1">
      <c r="A4" s="338" t="s">
        <v>272</v>
      </c>
      <c r="B4" s="335"/>
      <c r="C4" s="149" t="s">
        <v>273</v>
      </c>
      <c r="D4" s="335"/>
      <c r="E4" s="336"/>
      <c r="F4" s="337"/>
      <c r="G4" s="106" t="s">
        <v>348</v>
      </c>
      <c r="H4" s="92" t="s">
        <v>1089</v>
      </c>
      <c r="I4" s="92" t="s">
        <v>1090</v>
      </c>
      <c r="J4" s="92" t="s">
        <v>1088</v>
      </c>
      <c r="K4" s="277"/>
      <c r="L4" s="278"/>
      <c r="M4" s="278"/>
      <c r="N4" s="277" t="s">
        <v>1088</v>
      </c>
      <c r="O4" s="278">
        <v>10410315630</v>
      </c>
      <c r="P4" s="278" t="s">
        <v>1090</v>
      </c>
    </row>
    <row r="5" spans="1:16" ht="15.95" customHeight="1">
      <c r="A5" s="338"/>
      <c r="B5" s="335"/>
      <c r="C5" s="149" t="s">
        <v>274</v>
      </c>
      <c r="D5" s="335" t="s">
        <v>861</v>
      </c>
      <c r="E5" s="336"/>
      <c r="F5" s="337"/>
      <c r="G5" s="203" t="s">
        <v>349</v>
      </c>
      <c r="H5" s="196" t="s">
        <v>1091</v>
      </c>
      <c r="I5" s="196" t="s">
        <v>1092</v>
      </c>
      <c r="J5" s="196" t="s">
        <v>1088</v>
      </c>
      <c r="K5" s="277"/>
      <c r="L5" s="278"/>
      <c r="M5" s="278"/>
    </row>
    <row r="6" spans="1:16" ht="15.95" customHeight="1">
      <c r="A6" s="279" t="s">
        <v>275</v>
      </c>
      <c r="B6" s="280" t="s">
        <v>0</v>
      </c>
      <c r="C6" s="280" t="s">
        <v>276</v>
      </c>
      <c r="D6" s="280" t="s">
        <v>277</v>
      </c>
      <c r="E6" s="281" t="s">
        <v>1</v>
      </c>
      <c r="F6" s="282" t="s">
        <v>278</v>
      </c>
      <c r="G6" s="106" t="s">
        <v>350</v>
      </c>
      <c r="H6" s="92" t="s">
        <v>1093</v>
      </c>
      <c r="I6" s="92" t="s">
        <v>1094</v>
      </c>
      <c r="J6" s="92" t="s">
        <v>1088</v>
      </c>
      <c r="K6" s="277" t="s">
        <v>1088</v>
      </c>
      <c r="L6" s="278">
        <v>20510715402</v>
      </c>
      <c r="M6" s="278" t="s">
        <v>1094</v>
      </c>
      <c r="N6" s="277"/>
      <c r="O6" s="278"/>
      <c r="P6" s="278"/>
    </row>
    <row r="7" spans="1:16" ht="15.95" customHeight="1">
      <c r="A7" s="91" t="s">
        <v>347</v>
      </c>
      <c r="B7" s="240" t="s">
        <v>1088</v>
      </c>
      <c r="C7" s="263">
        <v>10212515106</v>
      </c>
      <c r="D7" s="263" t="s">
        <v>1087</v>
      </c>
      <c r="E7" s="90"/>
      <c r="F7" s="74"/>
      <c r="G7" s="203" t="s">
        <v>351</v>
      </c>
      <c r="H7" s="196" t="s">
        <v>1095</v>
      </c>
      <c r="I7" s="196" t="s">
        <v>1096</v>
      </c>
      <c r="J7" s="196" t="s">
        <v>1088</v>
      </c>
      <c r="K7" s="277"/>
      <c r="L7" s="278"/>
      <c r="M7" s="278"/>
      <c r="N7" s="277"/>
      <c r="O7" s="278"/>
      <c r="P7" s="278"/>
    </row>
    <row r="8" spans="1:16" ht="15.95" customHeight="1">
      <c r="A8" s="91" t="s">
        <v>348</v>
      </c>
      <c r="B8" s="240" t="s">
        <v>1088</v>
      </c>
      <c r="C8" s="263">
        <v>20510715402</v>
      </c>
      <c r="D8" s="263" t="s">
        <v>1094</v>
      </c>
      <c r="E8" s="177"/>
      <c r="F8" s="74"/>
      <c r="G8" s="106" t="s">
        <v>352</v>
      </c>
      <c r="H8" s="92" t="s">
        <v>1097</v>
      </c>
      <c r="I8" s="92" t="s">
        <v>1098</v>
      </c>
      <c r="J8" s="92" t="s">
        <v>1088</v>
      </c>
      <c r="K8" s="277"/>
      <c r="L8" s="278"/>
      <c r="M8" s="278"/>
      <c r="N8" s="277" t="s">
        <v>1088</v>
      </c>
      <c r="O8" s="278">
        <v>20510715404</v>
      </c>
      <c r="P8" s="278" t="s">
        <v>1098</v>
      </c>
    </row>
    <row r="9" spans="1:16" ht="15.95" customHeight="1">
      <c r="A9" s="91" t="s">
        <v>349</v>
      </c>
      <c r="B9" s="240" t="s">
        <v>1088</v>
      </c>
      <c r="C9" s="263">
        <v>20510715405</v>
      </c>
      <c r="D9" s="263" t="s">
        <v>1100</v>
      </c>
      <c r="E9" s="15" t="s">
        <v>68</v>
      </c>
      <c r="F9" s="18">
        <v>56</v>
      </c>
      <c r="G9" s="106" t="s">
        <v>353</v>
      </c>
      <c r="H9" s="92" t="s">
        <v>1099</v>
      </c>
      <c r="I9" s="92" t="s">
        <v>1100</v>
      </c>
      <c r="J9" s="92" t="s">
        <v>1088</v>
      </c>
      <c r="K9" s="277" t="s">
        <v>1088</v>
      </c>
      <c r="L9" s="278">
        <v>20510715405</v>
      </c>
      <c r="M9" s="278" t="s">
        <v>1100</v>
      </c>
      <c r="N9" s="277"/>
      <c r="O9" s="278"/>
      <c r="P9" s="278"/>
    </row>
    <row r="10" spans="1:16" ht="15.95" customHeight="1">
      <c r="A10" s="91" t="s">
        <v>350</v>
      </c>
      <c r="B10" s="240" t="s">
        <v>1088</v>
      </c>
      <c r="C10" s="263">
        <v>20510715407</v>
      </c>
      <c r="D10" s="263" t="s">
        <v>1104</v>
      </c>
      <c r="E10" s="15" t="s">
        <v>75</v>
      </c>
      <c r="F10" s="18">
        <v>29.8</v>
      </c>
      <c r="G10" s="106" t="s">
        <v>354</v>
      </c>
      <c r="H10" s="92" t="s">
        <v>1101</v>
      </c>
      <c r="I10" s="92" t="s">
        <v>1102</v>
      </c>
      <c r="J10" s="92" t="s">
        <v>1088</v>
      </c>
      <c r="K10" s="277"/>
      <c r="L10" s="278"/>
      <c r="M10" s="278"/>
      <c r="N10" s="277" t="s">
        <v>1088</v>
      </c>
      <c r="O10" s="278">
        <v>20510715406</v>
      </c>
      <c r="P10" s="278" t="s">
        <v>1102</v>
      </c>
    </row>
    <row r="11" spans="1:16" ht="15.95" customHeight="1">
      <c r="A11" s="91" t="s">
        <v>351</v>
      </c>
      <c r="B11" s="240" t="s">
        <v>1088</v>
      </c>
      <c r="C11" s="263">
        <v>20510715412</v>
      </c>
      <c r="D11" s="263" t="s">
        <v>1112</v>
      </c>
      <c r="E11" s="15" t="s">
        <v>10</v>
      </c>
      <c r="F11" s="18">
        <v>23</v>
      </c>
      <c r="G11" s="106" t="s">
        <v>355</v>
      </c>
      <c r="H11" s="92" t="s">
        <v>1103</v>
      </c>
      <c r="I11" s="92" t="s">
        <v>1104</v>
      </c>
      <c r="J11" s="92" t="s">
        <v>1088</v>
      </c>
      <c r="K11" s="277" t="s">
        <v>1088</v>
      </c>
      <c r="L11" s="278">
        <v>20510715407</v>
      </c>
      <c r="M11" s="278" t="s">
        <v>1104</v>
      </c>
      <c r="N11" s="277"/>
      <c r="O11" s="278"/>
      <c r="P11" s="278"/>
    </row>
    <row r="12" spans="1:16" ht="15.95" customHeight="1">
      <c r="A12" s="91" t="s">
        <v>352</v>
      </c>
      <c r="B12" s="240" t="s">
        <v>1088</v>
      </c>
      <c r="C12" s="263">
        <v>20510715414</v>
      </c>
      <c r="D12" s="263" t="s">
        <v>1118</v>
      </c>
      <c r="E12" s="15" t="s">
        <v>77</v>
      </c>
      <c r="F12" s="18">
        <v>30</v>
      </c>
      <c r="G12" s="106" t="s">
        <v>356</v>
      </c>
      <c r="H12" s="92" t="s">
        <v>1105</v>
      </c>
      <c r="I12" s="92" t="s">
        <v>1106</v>
      </c>
      <c r="J12" s="92" t="s">
        <v>1088</v>
      </c>
      <c r="K12" s="277"/>
      <c r="L12" s="278"/>
      <c r="M12" s="278"/>
      <c r="N12" s="277" t="s">
        <v>1088</v>
      </c>
      <c r="O12" s="278">
        <v>20510715408</v>
      </c>
      <c r="P12" s="278" t="s">
        <v>1106</v>
      </c>
    </row>
    <row r="13" spans="1:16" ht="15.95" customHeight="1">
      <c r="A13" s="91" t="s">
        <v>353</v>
      </c>
      <c r="B13" s="240" t="s">
        <v>1088</v>
      </c>
      <c r="C13" s="263">
        <v>20510715415</v>
      </c>
      <c r="D13" s="263" t="s">
        <v>1120</v>
      </c>
      <c r="E13" s="15" t="s">
        <v>78</v>
      </c>
      <c r="F13" s="18">
        <v>35</v>
      </c>
      <c r="G13" s="106" t="s">
        <v>357</v>
      </c>
      <c r="H13" s="92" t="s">
        <v>1107</v>
      </c>
      <c r="I13" s="92" t="s">
        <v>1108</v>
      </c>
      <c r="J13" s="92" t="s">
        <v>1088</v>
      </c>
      <c r="K13" s="277"/>
      <c r="L13" s="278"/>
      <c r="M13" s="278"/>
      <c r="N13" s="277" t="s">
        <v>1088</v>
      </c>
      <c r="O13" s="278">
        <v>20510715409</v>
      </c>
      <c r="P13" s="278" t="s">
        <v>1108</v>
      </c>
    </row>
    <row r="14" spans="1:16" ht="15.95" customHeight="1">
      <c r="A14" s="91" t="s">
        <v>354</v>
      </c>
      <c r="B14" s="240" t="s">
        <v>1088</v>
      </c>
      <c r="C14" s="263">
        <v>20510715419</v>
      </c>
      <c r="D14" s="263" t="s">
        <v>1128</v>
      </c>
      <c r="E14" s="15" t="s">
        <v>79</v>
      </c>
      <c r="F14" s="18">
        <v>42</v>
      </c>
      <c r="G14" s="106" t="s">
        <v>358</v>
      </c>
      <c r="H14" s="92" t="s">
        <v>1109</v>
      </c>
      <c r="I14" s="92" t="s">
        <v>1110</v>
      </c>
      <c r="J14" s="92" t="s">
        <v>1088</v>
      </c>
      <c r="K14" s="277"/>
      <c r="L14" s="278"/>
      <c r="M14" s="278"/>
      <c r="N14" s="277" t="s">
        <v>1088</v>
      </c>
      <c r="O14" s="278">
        <v>20510715410</v>
      </c>
      <c r="P14" s="278" t="s">
        <v>1110</v>
      </c>
    </row>
    <row r="15" spans="1:16" ht="15.95" customHeight="1">
      <c r="A15" s="91" t="s">
        <v>355</v>
      </c>
      <c r="B15" s="240" t="s">
        <v>1088</v>
      </c>
      <c r="C15" s="263">
        <v>20510715422</v>
      </c>
      <c r="D15" s="263" t="s">
        <v>1134</v>
      </c>
      <c r="E15" s="19" t="s">
        <v>80</v>
      </c>
      <c r="F15" s="29">
        <v>42</v>
      </c>
      <c r="G15" s="106" t="s">
        <v>359</v>
      </c>
      <c r="H15" s="92" t="s">
        <v>1111</v>
      </c>
      <c r="I15" s="92" t="s">
        <v>1112</v>
      </c>
      <c r="J15" s="92" t="s">
        <v>1088</v>
      </c>
      <c r="K15" s="277" t="s">
        <v>1088</v>
      </c>
      <c r="L15" s="278">
        <v>20510715412</v>
      </c>
      <c r="M15" s="278" t="s">
        <v>1112</v>
      </c>
      <c r="N15" s="277"/>
      <c r="O15" s="278"/>
      <c r="P15" s="278"/>
    </row>
    <row r="16" spans="1:16" ht="15.95" customHeight="1">
      <c r="A16" s="91" t="s">
        <v>356</v>
      </c>
      <c r="B16" s="240" t="s">
        <v>1088</v>
      </c>
      <c r="C16" s="263">
        <v>20510715425</v>
      </c>
      <c r="D16" s="263" t="s">
        <v>1140</v>
      </c>
      <c r="E16" s="19" t="s">
        <v>82</v>
      </c>
      <c r="F16" s="29">
        <v>43</v>
      </c>
      <c r="G16" s="106" t="s">
        <v>360</v>
      </c>
      <c r="H16" s="92" t="s">
        <v>1113</v>
      </c>
      <c r="I16" s="92" t="s">
        <v>1114</v>
      </c>
      <c r="J16" s="92" t="s">
        <v>1088</v>
      </c>
      <c r="K16" s="277"/>
      <c r="L16" s="278"/>
      <c r="M16" s="278"/>
      <c r="N16" s="277" t="s">
        <v>1088</v>
      </c>
      <c r="O16" s="278">
        <v>20510715411</v>
      </c>
      <c r="P16" s="278" t="s">
        <v>1114</v>
      </c>
    </row>
    <row r="17" spans="1:16" ht="15.95" customHeight="1">
      <c r="A17" s="91" t="s">
        <v>357</v>
      </c>
      <c r="B17" s="240" t="s">
        <v>1088</v>
      </c>
      <c r="C17" s="263">
        <v>20510715429</v>
      </c>
      <c r="D17" s="263" t="s">
        <v>1073</v>
      </c>
      <c r="E17" s="177"/>
      <c r="F17" s="74"/>
      <c r="G17" s="106" t="s">
        <v>361</v>
      </c>
      <c r="H17" s="92" t="s">
        <v>1115</v>
      </c>
      <c r="I17" s="92" t="s">
        <v>1116</v>
      </c>
      <c r="J17" s="92" t="s">
        <v>1088</v>
      </c>
      <c r="K17" s="277"/>
      <c r="L17" s="278"/>
      <c r="M17" s="278"/>
      <c r="N17" s="277" t="s">
        <v>1088</v>
      </c>
      <c r="O17" s="278">
        <v>20510715413</v>
      </c>
      <c r="P17" s="278" t="s">
        <v>1116</v>
      </c>
    </row>
    <row r="18" spans="1:16" ht="15.95" customHeight="1">
      <c r="A18" s="91" t="s">
        <v>358</v>
      </c>
      <c r="B18" s="240" t="s">
        <v>1088</v>
      </c>
      <c r="C18" s="263">
        <v>20510715431</v>
      </c>
      <c r="D18" s="263" t="s">
        <v>1151</v>
      </c>
      <c r="E18" s="90"/>
      <c r="F18" s="74"/>
      <c r="G18" s="106" t="s">
        <v>362</v>
      </c>
      <c r="H18" s="92" t="s">
        <v>1117</v>
      </c>
      <c r="I18" s="92" t="s">
        <v>1118</v>
      </c>
      <c r="J18" s="92" t="s">
        <v>1088</v>
      </c>
      <c r="K18" s="277" t="s">
        <v>1088</v>
      </c>
      <c r="L18" s="278">
        <v>20510715414</v>
      </c>
      <c r="M18" s="278" t="s">
        <v>1118</v>
      </c>
      <c r="N18" s="277"/>
      <c r="O18" s="278"/>
      <c r="P18" s="278"/>
    </row>
    <row r="19" spans="1:16" ht="15.95" customHeight="1">
      <c r="A19" s="91" t="s">
        <v>359</v>
      </c>
      <c r="B19" s="240" t="s">
        <v>1088</v>
      </c>
      <c r="C19" s="263">
        <v>20510715434</v>
      </c>
      <c r="D19" s="263" t="s">
        <v>1157</v>
      </c>
      <c r="E19" s="63" t="s">
        <v>212</v>
      </c>
      <c r="F19" s="62">
        <f>SUM(F9:F18)</f>
        <v>300.8</v>
      </c>
      <c r="G19" s="106" t="s">
        <v>363</v>
      </c>
      <c r="H19" s="92" t="s">
        <v>1119</v>
      </c>
      <c r="I19" s="92" t="s">
        <v>1120</v>
      </c>
      <c r="J19" s="92" t="s">
        <v>1088</v>
      </c>
      <c r="K19" s="277" t="s">
        <v>1088</v>
      </c>
      <c r="L19" s="278">
        <v>20510715415</v>
      </c>
      <c r="M19" s="278" t="s">
        <v>1120</v>
      </c>
      <c r="N19" s="277"/>
      <c r="O19" s="278"/>
      <c r="P19" s="278"/>
    </row>
    <row r="20" spans="1:16" s="84" customFormat="1" ht="20.100000000000001" customHeight="1">
      <c r="A20" s="339" t="s">
        <v>1011</v>
      </c>
      <c r="B20" s="340"/>
      <c r="C20" s="340"/>
      <c r="D20" s="341"/>
      <c r="E20" s="342">
        <f>F19*A19</f>
        <v>3910.4</v>
      </c>
      <c r="F20" s="343"/>
      <c r="G20" s="135" t="s">
        <v>364</v>
      </c>
      <c r="H20" s="67" t="s">
        <v>1121</v>
      </c>
      <c r="I20" s="67" t="s">
        <v>1122</v>
      </c>
      <c r="J20" s="67" t="s">
        <v>1088</v>
      </c>
      <c r="K20" s="283"/>
      <c r="L20" s="284"/>
      <c r="M20" s="284"/>
      <c r="N20" s="283" t="s">
        <v>1088</v>
      </c>
      <c r="O20" s="284">
        <v>20510715416</v>
      </c>
      <c r="P20" s="284" t="s">
        <v>1122</v>
      </c>
    </row>
    <row r="21" spans="1:16" ht="15.95" customHeight="1">
      <c r="G21" s="106" t="s">
        <v>365</v>
      </c>
      <c r="H21" s="92" t="s">
        <v>1123</v>
      </c>
      <c r="I21" s="92" t="s">
        <v>1124</v>
      </c>
      <c r="J21" s="92" t="s">
        <v>1088</v>
      </c>
      <c r="K21" s="277"/>
      <c r="L21" s="278"/>
      <c r="M21" s="278"/>
      <c r="N21" s="277" t="s">
        <v>1088</v>
      </c>
      <c r="O21" s="278">
        <v>20510715417</v>
      </c>
      <c r="P21" s="278" t="s">
        <v>1124</v>
      </c>
    </row>
    <row r="22" spans="1:16" ht="15.95" customHeight="1">
      <c r="G22" s="106" t="s">
        <v>366</v>
      </c>
      <c r="H22" s="92" t="s">
        <v>1125</v>
      </c>
      <c r="I22" s="92" t="s">
        <v>1126</v>
      </c>
      <c r="J22" s="92" t="s">
        <v>1088</v>
      </c>
      <c r="K22" s="277"/>
      <c r="L22" s="278"/>
      <c r="M22" s="278"/>
      <c r="N22" s="277" t="s">
        <v>1088</v>
      </c>
      <c r="O22" s="278">
        <v>20510715418</v>
      </c>
      <c r="P22" s="278" t="s">
        <v>1126</v>
      </c>
    </row>
    <row r="23" spans="1:16" ht="15.95" customHeight="1">
      <c r="G23" s="106" t="s">
        <v>367</v>
      </c>
      <c r="H23" s="92" t="s">
        <v>1127</v>
      </c>
      <c r="I23" s="92" t="s">
        <v>1128</v>
      </c>
      <c r="J23" s="92" t="s">
        <v>1088</v>
      </c>
      <c r="K23" s="277" t="s">
        <v>1088</v>
      </c>
      <c r="L23" s="278">
        <v>20510715419</v>
      </c>
      <c r="M23" s="278" t="s">
        <v>1128</v>
      </c>
      <c r="N23" s="277"/>
      <c r="O23" s="278"/>
      <c r="P23" s="278"/>
    </row>
    <row r="24" spans="1:16" ht="50.1" customHeight="1">
      <c r="A24" s="330" t="s">
        <v>860</v>
      </c>
      <c r="B24" s="331"/>
      <c r="C24" s="331"/>
      <c r="D24" s="331"/>
      <c r="E24" s="331"/>
      <c r="F24" s="332"/>
      <c r="G24" s="106" t="s">
        <v>368</v>
      </c>
      <c r="H24" s="92" t="s">
        <v>1129</v>
      </c>
      <c r="I24" s="92" t="s">
        <v>1130</v>
      </c>
      <c r="J24" s="92" t="s">
        <v>1088</v>
      </c>
      <c r="K24" s="277"/>
      <c r="L24" s="278"/>
      <c r="M24" s="278"/>
      <c r="N24" s="277" t="s">
        <v>1088</v>
      </c>
      <c r="O24" s="278">
        <v>20510715420</v>
      </c>
      <c r="P24" s="278" t="s">
        <v>1130</v>
      </c>
    </row>
    <row r="25" spans="1:16" ht="15.95" customHeight="1">
      <c r="A25" s="333" t="s">
        <v>271</v>
      </c>
      <c r="B25" s="334"/>
      <c r="C25" s="335" t="s">
        <v>930</v>
      </c>
      <c r="D25" s="335"/>
      <c r="E25" s="336"/>
      <c r="F25" s="337"/>
      <c r="G25" s="106" t="s">
        <v>369</v>
      </c>
      <c r="H25" s="92" t="s">
        <v>1131</v>
      </c>
      <c r="I25" s="92" t="s">
        <v>1132</v>
      </c>
      <c r="J25" s="92" t="s">
        <v>1088</v>
      </c>
      <c r="K25" s="277"/>
      <c r="L25" s="278"/>
      <c r="M25" s="278"/>
      <c r="N25" s="277" t="s">
        <v>1088</v>
      </c>
      <c r="O25" s="278">
        <v>20510715421</v>
      </c>
      <c r="P25" s="278" t="s">
        <v>1132</v>
      </c>
    </row>
    <row r="26" spans="1:16" ht="15.95" customHeight="1">
      <c r="A26" s="338" t="s">
        <v>272</v>
      </c>
      <c r="B26" s="335"/>
      <c r="C26" s="149" t="s">
        <v>273</v>
      </c>
      <c r="D26" s="335"/>
      <c r="E26" s="336"/>
      <c r="F26" s="337"/>
      <c r="G26" s="106" t="s">
        <v>370</v>
      </c>
      <c r="H26" s="92" t="s">
        <v>1133</v>
      </c>
      <c r="I26" s="92" t="s">
        <v>1134</v>
      </c>
      <c r="J26" s="92" t="s">
        <v>1088</v>
      </c>
      <c r="K26" s="277" t="s">
        <v>1088</v>
      </c>
      <c r="L26" s="278">
        <v>20510715422</v>
      </c>
      <c r="M26" s="278" t="s">
        <v>1134</v>
      </c>
      <c r="N26" s="277"/>
      <c r="O26" s="278"/>
      <c r="P26" s="278"/>
    </row>
    <row r="27" spans="1:16" ht="15.95" customHeight="1">
      <c r="A27" s="338"/>
      <c r="B27" s="335"/>
      <c r="C27" s="149" t="s">
        <v>274</v>
      </c>
      <c r="D27" s="335" t="s">
        <v>929</v>
      </c>
      <c r="E27" s="336"/>
      <c r="F27" s="337"/>
      <c r="G27" s="106" t="s">
        <v>371</v>
      </c>
      <c r="H27" s="92" t="s">
        <v>1135</v>
      </c>
      <c r="I27" s="92" t="s">
        <v>1136</v>
      </c>
      <c r="J27" s="92" t="s">
        <v>1088</v>
      </c>
      <c r="K27" s="277"/>
      <c r="L27" s="278"/>
      <c r="M27" s="278"/>
      <c r="N27" s="277" t="s">
        <v>1088</v>
      </c>
      <c r="O27" s="278">
        <v>20510715423</v>
      </c>
      <c r="P27" s="278" t="s">
        <v>1136</v>
      </c>
    </row>
    <row r="28" spans="1:16" ht="15.95" customHeight="1">
      <c r="A28" s="285" t="s">
        <v>275</v>
      </c>
      <c r="B28" s="286" t="s">
        <v>0</v>
      </c>
      <c r="C28" s="286" t="s">
        <v>276</v>
      </c>
      <c r="D28" s="286" t="s">
        <v>277</v>
      </c>
      <c r="E28" s="287" t="s">
        <v>1</v>
      </c>
      <c r="F28" s="288" t="s">
        <v>278</v>
      </c>
      <c r="G28" s="106" t="s">
        <v>372</v>
      </c>
      <c r="H28" s="92" t="s">
        <v>1137</v>
      </c>
      <c r="I28" s="92" t="s">
        <v>1138</v>
      </c>
      <c r="J28" s="92" t="s">
        <v>1088</v>
      </c>
      <c r="K28" s="277"/>
      <c r="L28" s="278"/>
      <c r="M28" s="278"/>
      <c r="N28" s="277" t="s">
        <v>1088</v>
      </c>
      <c r="O28" s="278">
        <v>20510715424</v>
      </c>
      <c r="P28" s="278" t="s">
        <v>1138</v>
      </c>
    </row>
    <row r="29" spans="1:16" ht="15.95" customHeight="1">
      <c r="A29" s="91" t="s">
        <v>347</v>
      </c>
      <c r="B29" s="240" t="s">
        <v>1088</v>
      </c>
      <c r="C29" s="261">
        <v>10410315630</v>
      </c>
      <c r="D29" s="261" t="s">
        <v>1090</v>
      </c>
      <c r="E29" s="90"/>
      <c r="F29" s="74"/>
      <c r="G29" s="106" t="s">
        <v>373</v>
      </c>
      <c r="H29" s="92" t="s">
        <v>1139</v>
      </c>
      <c r="I29" s="92" t="s">
        <v>1140</v>
      </c>
      <c r="J29" s="92" t="s">
        <v>1088</v>
      </c>
      <c r="K29" s="277" t="s">
        <v>1088</v>
      </c>
      <c r="L29" s="278">
        <v>20510715425</v>
      </c>
      <c r="M29" s="278" t="s">
        <v>1140</v>
      </c>
      <c r="N29" s="277"/>
      <c r="O29" s="278"/>
      <c r="P29" s="278"/>
    </row>
    <row r="30" spans="1:16" ht="15.95" customHeight="1">
      <c r="A30" s="91" t="s">
        <v>348</v>
      </c>
      <c r="B30" s="240" t="s">
        <v>1088</v>
      </c>
      <c r="C30" s="261">
        <v>30611315130</v>
      </c>
      <c r="D30" s="261" t="s">
        <v>1159</v>
      </c>
      <c r="E30" s="90"/>
      <c r="F30" s="74"/>
      <c r="G30" s="106" t="s">
        <v>374</v>
      </c>
      <c r="H30" s="92" t="s">
        <v>1141</v>
      </c>
      <c r="I30" s="92" t="s">
        <v>1142</v>
      </c>
      <c r="J30" s="92" t="s">
        <v>1088</v>
      </c>
      <c r="K30" s="277"/>
      <c r="L30" s="278"/>
      <c r="M30" s="278"/>
      <c r="N30" s="277" t="s">
        <v>1088</v>
      </c>
      <c r="O30" s="278">
        <v>20510715426</v>
      </c>
      <c r="P30" s="278" t="s">
        <v>1142</v>
      </c>
    </row>
    <row r="31" spans="1:16" ht="15.95" customHeight="1">
      <c r="A31" s="91" t="s">
        <v>349</v>
      </c>
      <c r="B31" s="240" t="s">
        <v>1088</v>
      </c>
      <c r="C31" s="261">
        <v>20510715404</v>
      </c>
      <c r="D31" s="261" t="s">
        <v>1098</v>
      </c>
      <c r="E31" s="90"/>
      <c r="F31" s="74"/>
      <c r="G31" s="106" t="s">
        <v>375</v>
      </c>
      <c r="H31" s="92" t="s">
        <v>1143</v>
      </c>
      <c r="I31" s="92" t="s">
        <v>1144</v>
      </c>
      <c r="J31" s="92" t="s">
        <v>1088</v>
      </c>
      <c r="K31" s="277"/>
      <c r="L31" s="278"/>
      <c r="M31" s="278"/>
      <c r="N31" s="277" t="s">
        <v>1088</v>
      </c>
      <c r="O31" s="278">
        <v>20510715427</v>
      </c>
      <c r="P31" s="278" t="s">
        <v>1144</v>
      </c>
    </row>
    <row r="32" spans="1:16" ht="15.95" customHeight="1">
      <c r="A32" s="91" t="s">
        <v>350</v>
      </c>
      <c r="B32" s="240" t="s">
        <v>1088</v>
      </c>
      <c r="C32" s="261">
        <v>20510715406</v>
      </c>
      <c r="D32" s="261" t="s">
        <v>1102</v>
      </c>
      <c r="E32" s="90"/>
      <c r="F32" s="74"/>
      <c r="G32" s="106" t="s">
        <v>376</v>
      </c>
      <c r="H32" s="92" t="s">
        <v>1145</v>
      </c>
      <c r="I32" s="92" t="s">
        <v>1146</v>
      </c>
      <c r="J32" s="92" t="s">
        <v>1088</v>
      </c>
      <c r="K32" s="277"/>
      <c r="L32" s="278"/>
      <c r="M32" s="278"/>
      <c r="N32" s="277" t="s">
        <v>1088</v>
      </c>
      <c r="O32" s="278">
        <v>20510715428</v>
      </c>
      <c r="P32" s="278" t="s">
        <v>1146</v>
      </c>
    </row>
    <row r="33" spans="1:16" ht="15.95" customHeight="1">
      <c r="A33" s="91" t="s">
        <v>351</v>
      </c>
      <c r="B33" s="240" t="s">
        <v>1088</v>
      </c>
      <c r="C33" s="261">
        <v>20510715408</v>
      </c>
      <c r="D33" s="261" t="s">
        <v>1106</v>
      </c>
      <c r="E33" s="90"/>
      <c r="F33" s="74"/>
      <c r="G33" s="106" t="s">
        <v>377</v>
      </c>
      <c r="H33" s="92" t="s">
        <v>1147</v>
      </c>
      <c r="I33" s="92" t="s">
        <v>1073</v>
      </c>
      <c r="J33" s="92" t="s">
        <v>1088</v>
      </c>
      <c r="K33" s="277" t="s">
        <v>1088</v>
      </c>
      <c r="L33" s="278">
        <v>20510715429</v>
      </c>
      <c r="M33" s="278" t="s">
        <v>1073</v>
      </c>
      <c r="N33" s="277"/>
      <c r="O33" s="278"/>
      <c r="P33" s="278"/>
    </row>
    <row r="34" spans="1:16" ht="15.95" customHeight="1">
      <c r="A34" s="91" t="s">
        <v>352</v>
      </c>
      <c r="B34" s="240" t="s">
        <v>1088</v>
      </c>
      <c r="C34" s="261">
        <v>20510715409</v>
      </c>
      <c r="D34" s="261" t="s">
        <v>1108</v>
      </c>
      <c r="E34" s="177"/>
      <c r="F34" s="74"/>
      <c r="G34" s="106" t="s">
        <v>378</v>
      </c>
      <c r="H34" s="92" t="s">
        <v>1148</v>
      </c>
      <c r="I34" s="92" t="s">
        <v>1149</v>
      </c>
      <c r="J34" s="92" t="s">
        <v>1088</v>
      </c>
      <c r="K34" s="277"/>
      <c r="L34" s="278"/>
      <c r="M34" s="278"/>
      <c r="N34" s="277" t="s">
        <v>1088</v>
      </c>
      <c r="O34" s="278">
        <v>20510715430</v>
      </c>
      <c r="P34" s="278" t="s">
        <v>1149</v>
      </c>
    </row>
    <row r="35" spans="1:16" ht="15.95" customHeight="1">
      <c r="A35" s="91" t="s">
        <v>353</v>
      </c>
      <c r="B35" s="240" t="s">
        <v>1088</v>
      </c>
      <c r="C35" s="261">
        <v>20510715410</v>
      </c>
      <c r="D35" s="261" t="s">
        <v>1110</v>
      </c>
      <c r="E35" s="15" t="s">
        <v>68</v>
      </c>
      <c r="F35" s="18">
        <v>56</v>
      </c>
      <c r="G35" s="106" t="s">
        <v>379</v>
      </c>
      <c r="H35" s="92" t="s">
        <v>1150</v>
      </c>
      <c r="I35" s="92" t="s">
        <v>1151</v>
      </c>
      <c r="J35" s="92" t="s">
        <v>1088</v>
      </c>
      <c r="K35" s="277" t="s">
        <v>1088</v>
      </c>
      <c r="L35" s="278">
        <v>20510715431</v>
      </c>
      <c r="M35" s="278" t="s">
        <v>1151</v>
      </c>
      <c r="N35" s="277"/>
      <c r="O35" s="278"/>
      <c r="P35" s="278"/>
    </row>
    <row r="36" spans="1:16" ht="15.95" customHeight="1">
      <c r="A36" s="91" t="s">
        <v>354</v>
      </c>
      <c r="B36" s="240" t="s">
        <v>1088</v>
      </c>
      <c r="C36" s="261">
        <v>20510715411</v>
      </c>
      <c r="D36" s="261" t="s">
        <v>1114</v>
      </c>
      <c r="E36" s="15" t="s">
        <v>75</v>
      </c>
      <c r="F36" s="18">
        <v>29.8</v>
      </c>
      <c r="G36" s="106" t="s">
        <v>380</v>
      </c>
      <c r="H36" s="92" t="s">
        <v>1152</v>
      </c>
      <c r="I36" s="92" t="s">
        <v>1153</v>
      </c>
      <c r="J36" s="92" t="s">
        <v>1088</v>
      </c>
      <c r="K36" s="277"/>
      <c r="L36" s="278"/>
      <c r="M36" s="278"/>
      <c r="N36" s="277" t="s">
        <v>1088</v>
      </c>
      <c r="O36" s="278">
        <v>20510715432</v>
      </c>
      <c r="P36" s="278" t="s">
        <v>1153</v>
      </c>
    </row>
    <row r="37" spans="1:16" ht="15.95" customHeight="1">
      <c r="A37" s="91" t="s">
        <v>355</v>
      </c>
      <c r="B37" s="240" t="s">
        <v>1088</v>
      </c>
      <c r="C37" s="261">
        <v>20510715413</v>
      </c>
      <c r="D37" s="261" t="s">
        <v>1116</v>
      </c>
      <c r="E37" s="15" t="s">
        <v>10</v>
      </c>
      <c r="F37" s="18">
        <v>23</v>
      </c>
      <c r="G37" s="106" t="s">
        <v>1007</v>
      </c>
      <c r="H37" s="92" t="s">
        <v>1154</v>
      </c>
      <c r="I37" s="92" t="s">
        <v>1155</v>
      </c>
      <c r="J37" s="92" t="s">
        <v>1088</v>
      </c>
      <c r="K37" s="277"/>
      <c r="L37" s="278"/>
      <c r="M37" s="278"/>
      <c r="N37" s="277" t="s">
        <v>1088</v>
      </c>
      <c r="O37" s="278">
        <v>20510715433</v>
      </c>
      <c r="P37" s="278" t="s">
        <v>1155</v>
      </c>
    </row>
    <row r="38" spans="1:16" ht="15.95" customHeight="1">
      <c r="A38" s="91" t="s">
        <v>356</v>
      </c>
      <c r="B38" s="240" t="s">
        <v>1088</v>
      </c>
      <c r="C38" s="261">
        <v>20510715416</v>
      </c>
      <c r="D38" s="261" t="s">
        <v>1122</v>
      </c>
      <c r="E38" s="19" t="s">
        <v>76</v>
      </c>
      <c r="F38" s="29">
        <v>49</v>
      </c>
      <c r="G38" s="106" t="s">
        <v>1008</v>
      </c>
      <c r="H38" s="92" t="s">
        <v>1156</v>
      </c>
      <c r="I38" s="92" t="s">
        <v>1157</v>
      </c>
      <c r="J38" s="92" t="s">
        <v>1088</v>
      </c>
      <c r="K38" s="277" t="s">
        <v>1088</v>
      </c>
      <c r="L38" s="278">
        <v>20510715434</v>
      </c>
      <c r="M38" s="278" t="s">
        <v>1157</v>
      </c>
    </row>
    <row r="39" spans="1:16" ht="15.95" customHeight="1">
      <c r="A39" s="91" t="s">
        <v>357</v>
      </c>
      <c r="B39" s="240" t="s">
        <v>1088</v>
      </c>
      <c r="C39" s="261">
        <v>20510715417</v>
      </c>
      <c r="D39" s="261" t="s">
        <v>1124</v>
      </c>
      <c r="E39" s="15" t="s">
        <v>77</v>
      </c>
      <c r="F39" s="18">
        <v>30</v>
      </c>
      <c r="G39" s="106" t="s">
        <v>1009</v>
      </c>
      <c r="H39" s="92" t="s">
        <v>1158</v>
      </c>
      <c r="I39" s="92" t="s">
        <v>1159</v>
      </c>
      <c r="J39" s="92" t="s">
        <v>1088</v>
      </c>
      <c r="N39" s="277" t="s">
        <v>1088</v>
      </c>
      <c r="O39" s="278">
        <v>30611315130</v>
      </c>
      <c r="P39" s="278" t="s">
        <v>1159</v>
      </c>
    </row>
    <row r="40" spans="1:16" ht="15.95" customHeight="1">
      <c r="A40" s="91" t="s">
        <v>358</v>
      </c>
      <c r="B40" s="240" t="s">
        <v>1088</v>
      </c>
      <c r="C40" s="261">
        <v>20510715418</v>
      </c>
      <c r="D40" s="261" t="s">
        <v>1126</v>
      </c>
      <c r="E40" s="15" t="s">
        <v>78</v>
      </c>
      <c r="F40" s="18">
        <v>35</v>
      </c>
      <c r="G40" s="106" t="s">
        <v>1161</v>
      </c>
      <c r="H40" s="104">
        <v>10510713404</v>
      </c>
      <c r="I40" s="104" t="s">
        <v>1160</v>
      </c>
      <c r="J40" s="92" t="s">
        <v>1088</v>
      </c>
    </row>
    <row r="41" spans="1:16" ht="15.95" customHeight="1">
      <c r="A41" s="91" t="s">
        <v>359</v>
      </c>
      <c r="B41" s="240" t="s">
        <v>1088</v>
      </c>
      <c r="C41" s="261">
        <v>20510715420</v>
      </c>
      <c r="D41" s="261" t="s">
        <v>1130</v>
      </c>
      <c r="E41" s="15" t="s">
        <v>79</v>
      </c>
      <c r="F41" s="18">
        <v>42</v>
      </c>
    </row>
    <row r="42" spans="1:16" ht="15.95" customHeight="1">
      <c r="A42" s="91" t="s">
        <v>360</v>
      </c>
      <c r="B42" s="240" t="s">
        <v>1088</v>
      </c>
      <c r="C42" s="261">
        <v>20510715421</v>
      </c>
      <c r="D42" s="261" t="s">
        <v>1132</v>
      </c>
      <c r="E42" s="19" t="s">
        <v>81</v>
      </c>
      <c r="F42" s="29">
        <v>32</v>
      </c>
    </row>
    <row r="43" spans="1:16" ht="15.95" customHeight="1">
      <c r="A43" s="91" t="s">
        <v>361</v>
      </c>
      <c r="B43" s="240" t="s">
        <v>1088</v>
      </c>
      <c r="C43" s="261">
        <v>20510715423</v>
      </c>
      <c r="D43" s="261" t="s">
        <v>1136</v>
      </c>
      <c r="E43" s="177"/>
      <c r="F43" s="74"/>
    </row>
    <row r="44" spans="1:16" ht="15.95" customHeight="1">
      <c r="A44" s="91" t="s">
        <v>362</v>
      </c>
      <c r="B44" s="240" t="s">
        <v>1088</v>
      </c>
      <c r="C44" s="261">
        <v>20510715424</v>
      </c>
      <c r="D44" s="261" t="s">
        <v>1138</v>
      </c>
      <c r="E44" s="90"/>
      <c r="F44" s="74"/>
    </row>
    <row r="45" spans="1:16" ht="15.95" customHeight="1">
      <c r="A45" s="91" t="s">
        <v>363</v>
      </c>
      <c r="B45" s="240" t="s">
        <v>1088</v>
      </c>
      <c r="C45" s="261">
        <v>20510715426</v>
      </c>
      <c r="D45" s="261" t="s">
        <v>1142</v>
      </c>
      <c r="E45" s="90"/>
      <c r="F45" s="74"/>
    </row>
    <row r="46" spans="1:16" ht="15.95" customHeight="1">
      <c r="A46" s="91" t="s">
        <v>364</v>
      </c>
      <c r="B46" s="240" t="s">
        <v>1088</v>
      </c>
      <c r="C46" s="261">
        <v>20510715427</v>
      </c>
      <c r="D46" s="261" t="s">
        <v>1144</v>
      </c>
      <c r="E46" s="90"/>
      <c r="F46" s="74"/>
    </row>
    <row r="47" spans="1:16" ht="15.95" customHeight="1">
      <c r="A47" s="91" t="s">
        <v>365</v>
      </c>
      <c r="B47" s="240" t="s">
        <v>1088</v>
      </c>
      <c r="C47" s="261">
        <v>20510715428</v>
      </c>
      <c r="D47" s="261" t="s">
        <v>1146</v>
      </c>
      <c r="E47" s="90"/>
      <c r="F47" s="74"/>
    </row>
    <row r="48" spans="1:16" ht="15.95" customHeight="1">
      <c r="A48" s="91" t="s">
        <v>366</v>
      </c>
      <c r="B48" s="240" t="s">
        <v>1088</v>
      </c>
      <c r="C48" s="261">
        <v>20510715430</v>
      </c>
      <c r="D48" s="261" t="s">
        <v>1149</v>
      </c>
      <c r="E48" s="90"/>
      <c r="F48" s="74"/>
    </row>
    <row r="49" spans="1:16" ht="15.95" customHeight="1">
      <c r="A49" s="91" t="s">
        <v>367</v>
      </c>
      <c r="B49" s="240" t="s">
        <v>1088</v>
      </c>
      <c r="C49" s="261">
        <v>20510715432</v>
      </c>
      <c r="D49" s="261" t="s">
        <v>1153</v>
      </c>
      <c r="E49" s="63" t="s">
        <v>212</v>
      </c>
      <c r="F49" s="62">
        <f>SUM(F35:F48)</f>
        <v>296.8</v>
      </c>
    </row>
    <row r="50" spans="1:16" ht="15.95" customHeight="1">
      <c r="A50" s="91" t="s">
        <v>368</v>
      </c>
      <c r="B50" s="240" t="s">
        <v>1088</v>
      </c>
      <c r="C50" s="261">
        <v>20510715433</v>
      </c>
      <c r="D50" s="261" t="s">
        <v>1155</v>
      </c>
      <c r="E50" s="90"/>
      <c r="F50" s="74"/>
    </row>
    <row r="51" spans="1:16" s="84" customFormat="1" ht="20.100000000000001" customHeight="1">
      <c r="A51" s="339" t="s">
        <v>388</v>
      </c>
      <c r="B51" s="340"/>
      <c r="C51" s="340"/>
      <c r="D51" s="341"/>
      <c r="E51" s="342">
        <f>F49*A50</f>
        <v>6529.6</v>
      </c>
      <c r="F51" s="343"/>
      <c r="G51" s="135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ht="15.95" customHeight="1"/>
    <row r="53" spans="1:16" ht="15.95" customHeight="1"/>
    <row r="54" spans="1:16" ht="15.95" customHeight="1"/>
    <row r="55" spans="1:16" ht="50.1" customHeight="1">
      <c r="A55" s="330" t="s">
        <v>860</v>
      </c>
      <c r="B55" s="331"/>
      <c r="C55" s="331"/>
      <c r="D55" s="331"/>
      <c r="E55" s="331"/>
      <c r="F55" s="332"/>
    </row>
    <row r="56" spans="1:16" ht="15.95" customHeight="1">
      <c r="A56" s="333" t="s">
        <v>271</v>
      </c>
      <c r="B56" s="334"/>
      <c r="C56" s="335"/>
      <c r="D56" s="335"/>
      <c r="E56" s="336"/>
      <c r="F56" s="337"/>
    </row>
    <row r="57" spans="1:16" ht="15.95" customHeight="1">
      <c r="A57" s="338" t="s">
        <v>272</v>
      </c>
      <c r="B57" s="335"/>
      <c r="C57" s="149" t="s">
        <v>273</v>
      </c>
      <c r="D57" s="335"/>
      <c r="E57" s="336"/>
      <c r="F57" s="337"/>
    </row>
    <row r="58" spans="1:16" ht="15.95" customHeight="1">
      <c r="A58" s="338"/>
      <c r="B58" s="335"/>
      <c r="C58" s="149" t="s">
        <v>274</v>
      </c>
      <c r="D58" s="335"/>
      <c r="E58" s="336"/>
      <c r="F58" s="337"/>
    </row>
    <row r="59" spans="1:16" ht="15.95" customHeight="1">
      <c r="A59" s="285" t="s">
        <v>275</v>
      </c>
      <c r="B59" s="286" t="s">
        <v>0</v>
      </c>
      <c r="C59" s="286" t="s">
        <v>276</v>
      </c>
      <c r="D59" s="286" t="s">
        <v>277</v>
      </c>
      <c r="E59" s="287" t="s">
        <v>1</v>
      </c>
      <c r="F59" s="288" t="s">
        <v>278</v>
      </c>
    </row>
    <row r="60" spans="1:16" ht="15.95" customHeight="1">
      <c r="A60" s="289"/>
      <c r="B60" s="290"/>
      <c r="C60" s="290"/>
      <c r="D60" s="290"/>
      <c r="E60" s="15" t="s">
        <v>68</v>
      </c>
      <c r="F60" s="18">
        <v>56</v>
      </c>
    </row>
    <row r="61" spans="1:16" ht="15.95" customHeight="1">
      <c r="A61" s="289"/>
      <c r="B61" s="290"/>
      <c r="C61" s="290"/>
      <c r="D61" s="290"/>
      <c r="E61" s="15" t="s">
        <v>75</v>
      </c>
      <c r="F61" s="18">
        <v>29.8</v>
      </c>
    </row>
    <row r="62" spans="1:16" ht="15.95" customHeight="1">
      <c r="A62" s="289"/>
      <c r="B62" s="290"/>
      <c r="C62" s="290"/>
      <c r="D62" s="290"/>
      <c r="E62" s="15" t="s">
        <v>10</v>
      </c>
      <c r="F62" s="18">
        <v>23</v>
      </c>
    </row>
    <row r="63" spans="1:16" ht="15.95" customHeight="1">
      <c r="A63" s="289" t="s">
        <v>347</v>
      </c>
      <c r="B63" s="291" t="s">
        <v>1088</v>
      </c>
      <c r="C63" s="292">
        <v>10510713404</v>
      </c>
      <c r="D63" s="292" t="s">
        <v>1160</v>
      </c>
      <c r="E63" s="15" t="s">
        <v>77</v>
      </c>
      <c r="F63" s="18">
        <v>30</v>
      </c>
    </row>
    <row r="64" spans="1:16" ht="15.95" customHeight="1">
      <c r="A64" s="289"/>
      <c r="B64" s="290"/>
      <c r="C64" s="290"/>
      <c r="D64" s="290"/>
      <c r="E64" s="15" t="s">
        <v>78</v>
      </c>
      <c r="F64" s="18">
        <v>35</v>
      </c>
    </row>
    <row r="65" spans="1:16" ht="15.95" customHeight="1">
      <c r="A65" s="289"/>
      <c r="B65" s="290"/>
      <c r="C65" s="290"/>
      <c r="D65" s="290"/>
      <c r="E65" s="15" t="s">
        <v>79</v>
      </c>
      <c r="F65" s="18">
        <v>42</v>
      </c>
    </row>
    <row r="66" spans="1:16" s="2" customFormat="1" ht="15.95" customHeight="1">
      <c r="A66" s="293"/>
      <c r="B66" s="294"/>
      <c r="C66" s="294"/>
      <c r="D66" s="294"/>
      <c r="E66" s="295" t="s">
        <v>212</v>
      </c>
      <c r="F66" s="296">
        <f>SUM(F60:F65)</f>
        <v>215.8</v>
      </c>
      <c r="G66" s="150"/>
      <c r="H66" s="14"/>
      <c r="I66" s="14"/>
      <c r="J66" s="14"/>
      <c r="K66" s="14"/>
      <c r="L66" s="14"/>
      <c r="M66" s="14"/>
      <c r="N66" s="14"/>
      <c r="O66" s="14"/>
      <c r="P66" s="14"/>
    </row>
    <row r="67" spans="1:16" s="147" customFormat="1" ht="20.100000000000001" customHeight="1">
      <c r="A67" s="339" t="s">
        <v>388</v>
      </c>
      <c r="B67" s="340"/>
      <c r="C67" s="340"/>
      <c r="D67" s="341"/>
      <c r="E67" s="342">
        <f>F66*A63</f>
        <v>215.8</v>
      </c>
      <c r="F67" s="343"/>
      <c r="G67" s="135"/>
      <c r="H67" s="146"/>
      <c r="I67" s="146"/>
      <c r="J67" s="146"/>
      <c r="K67" s="146"/>
      <c r="L67" s="146"/>
      <c r="M67" s="146"/>
      <c r="N67" s="146"/>
      <c r="O67" s="146"/>
      <c r="P67" s="146"/>
    </row>
    <row r="68" spans="1:16" ht="15.95" customHeight="1"/>
    <row r="69" spans="1:16" ht="15.95" customHeight="1"/>
    <row r="70" spans="1:16" ht="15.95" customHeight="1"/>
    <row r="71" spans="1:16" ht="15.95" customHeight="1">
      <c r="E71" s="232">
        <f>E67+E51+E20</f>
        <v>10655.800000000001</v>
      </c>
    </row>
    <row r="72" spans="1:16" ht="15.95" customHeight="1"/>
    <row r="73" spans="1:16" ht="15.95" customHeight="1"/>
    <row r="74" spans="1:16" ht="15.95" customHeight="1"/>
    <row r="75" spans="1:16" ht="15.95" customHeight="1"/>
    <row r="76" spans="1:16" ht="15.95" customHeight="1"/>
    <row r="77" spans="1:16" ht="15.95" customHeight="1"/>
    <row r="78" spans="1:16" ht="15.95" customHeight="1"/>
    <row r="79" spans="1:16" ht="15.95" customHeight="1"/>
    <row r="80" spans="1:16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</sheetData>
  <mergeCells count="25">
    <mergeCell ref="A67:D67"/>
    <mergeCell ref="E67:F67"/>
    <mergeCell ref="A55:F55"/>
    <mergeCell ref="A56:B56"/>
    <mergeCell ref="C56:F56"/>
    <mergeCell ref="A57:B58"/>
    <mergeCell ref="D57:F57"/>
    <mergeCell ref="D58:F58"/>
    <mergeCell ref="A26:B27"/>
    <mergeCell ref="D26:F26"/>
    <mergeCell ref="D27:F27"/>
    <mergeCell ref="A51:D51"/>
    <mergeCell ref="E51:F51"/>
    <mergeCell ref="A20:D20"/>
    <mergeCell ref="E20:F20"/>
    <mergeCell ref="A24:F24"/>
    <mergeCell ref="A25:B25"/>
    <mergeCell ref="C25:F25"/>
    <mergeCell ref="A1:B1"/>
    <mergeCell ref="A2:F2"/>
    <mergeCell ref="A3:B3"/>
    <mergeCell ref="C3:F3"/>
    <mergeCell ref="A4:B5"/>
    <mergeCell ref="D4:F4"/>
    <mergeCell ref="D5:F5"/>
  </mergeCells>
  <phoneticPr fontId="31" type="noConversion"/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workbookViewId="0">
      <selection sqref="A1:F50"/>
    </sheetView>
  </sheetViews>
  <sheetFormatPr defaultRowHeight="14.25"/>
  <cols>
    <col min="1" max="1" width="7.625" style="70" customWidth="1"/>
    <col min="2" max="2" width="9.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2.375" style="106" bestFit="1" customWidth="1"/>
    <col min="8" max="8" width="11.25" style="105" bestFit="1" customWidth="1"/>
    <col min="9" max="9" width="6.375" style="105" bestFit="1" customWidth="1"/>
    <col min="10" max="11" width="8.25" style="105" bestFit="1" customWidth="1"/>
    <col min="12" max="12" width="11.375" style="105" bestFit="1" customWidth="1"/>
    <col min="13" max="13" width="6.375" style="105" bestFit="1" customWidth="1"/>
    <col min="14" max="14" width="8.25" style="105" bestFit="1" customWidth="1"/>
    <col min="15" max="15" width="16.75" style="105" bestFit="1" customWidth="1"/>
    <col min="16" max="16" width="6.375" style="105" bestFit="1" customWidth="1"/>
    <col min="17" max="18" width="9" style="105"/>
  </cols>
  <sheetData>
    <row r="1" spans="1:16" ht="30" customHeight="1">
      <c r="A1" s="329" t="s">
        <v>1162</v>
      </c>
      <c r="B1" s="329"/>
      <c r="C1" s="107"/>
      <c r="D1" s="107"/>
      <c r="E1" s="108"/>
      <c r="F1" s="109"/>
    </row>
    <row r="2" spans="1:16" ht="50.1" customHeight="1">
      <c r="A2" s="330" t="s">
        <v>931</v>
      </c>
      <c r="B2" s="331"/>
      <c r="C2" s="331"/>
      <c r="D2" s="331"/>
      <c r="E2" s="331"/>
      <c r="F2" s="332"/>
      <c r="L2" s="102" t="s">
        <v>927</v>
      </c>
      <c r="O2" s="102" t="s">
        <v>928</v>
      </c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106">
        <v>1</v>
      </c>
      <c r="H3" s="92" t="s">
        <v>1163</v>
      </c>
      <c r="I3" s="92" t="s">
        <v>1164</v>
      </c>
      <c r="J3" s="92" t="s">
        <v>1165</v>
      </c>
      <c r="L3" s="102"/>
      <c r="N3" s="297" t="s">
        <v>1165</v>
      </c>
      <c r="O3" s="298">
        <v>10110115424</v>
      </c>
      <c r="P3" s="298" t="s">
        <v>1164</v>
      </c>
    </row>
    <row r="4" spans="1:16" ht="15.95" customHeight="1">
      <c r="A4" s="338" t="s">
        <v>272</v>
      </c>
      <c r="B4" s="335"/>
      <c r="C4" s="194" t="s">
        <v>273</v>
      </c>
      <c r="D4" s="335"/>
      <c r="E4" s="336"/>
      <c r="F4" s="337"/>
      <c r="H4" s="92" t="s">
        <v>1166</v>
      </c>
      <c r="I4" s="92" t="s">
        <v>1167</v>
      </c>
      <c r="J4" s="92" t="s">
        <v>1165</v>
      </c>
      <c r="L4" s="102"/>
      <c r="N4" s="297" t="s">
        <v>1165</v>
      </c>
      <c r="O4" s="298">
        <v>10112615228</v>
      </c>
      <c r="P4" s="298" t="s">
        <v>1167</v>
      </c>
    </row>
    <row r="5" spans="1:16" ht="15.95" customHeight="1">
      <c r="A5" s="338"/>
      <c r="B5" s="335"/>
      <c r="C5" s="194" t="s">
        <v>274</v>
      </c>
      <c r="D5" s="335" t="s">
        <v>861</v>
      </c>
      <c r="E5" s="336"/>
      <c r="F5" s="337"/>
      <c r="H5" s="92" t="s">
        <v>1168</v>
      </c>
      <c r="I5" s="92" t="s">
        <v>1169</v>
      </c>
      <c r="J5" s="92" t="s">
        <v>1165</v>
      </c>
      <c r="L5" s="102"/>
      <c r="N5" s="297" t="s">
        <v>1165</v>
      </c>
      <c r="O5" s="298">
        <v>10212515135</v>
      </c>
      <c r="P5" s="298" t="s">
        <v>1169</v>
      </c>
    </row>
    <row r="6" spans="1:16" ht="15.95" customHeight="1">
      <c r="A6" s="299" t="s">
        <v>275</v>
      </c>
      <c r="B6" s="300" t="s">
        <v>0</v>
      </c>
      <c r="C6" s="300" t="s">
        <v>276</v>
      </c>
      <c r="D6" s="300" t="s">
        <v>277</v>
      </c>
      <c r="E6" s="301" t="s">
        <v>1</v>
      </c>
      <c r="F6" s="302" t="s">
        <v>278</v>
      </c>
      <c r="H6" s="92" t="s">
        <v>1170</v>
      </c>
      <c r="I6" s="92" t="s">
        <v>1171</v>
      </c>
      <c r="J6" s="92" t="s">
        <v>1165</v>
      </c>
      <c r="L6" s="102"/>
      <c r="N6" s="297" t="s">
        <v>1165</v>
      </c>
      <c r="O6" s="298">
        <v>10411015226</v>
      </c>
      <c r="P6" s="298" t="s">
        <v>1171</v>
      </c>
    </row>
    <row r="7" spans="1:16" ht="15.95" customHeight="1">
      <c r="A7" s="91" t="s">
        <v>1233</v>
      </c>
      <c r="B7" s="240" t="s">
        <v>1165</v>
      </c>
      <c r="C7" s="263">
        <v>10411015234</v>
      </c>
      <c r="D7" s="263" t="s">
        <v>1173</v>
      </c>
      <c r="E7" s="111"/>
      <c r="F7" s="112"/>
      <c r="H7" s="92" t="s">
        <v>1172</v>
      </c>
      <c r="I7" s="92" t="s">
        <v>1173</v>
      </c>
      <c r="J7" s="92" t="s">
        <v>1165</v>
      </c>
      <c r="K7" s="297" t="s">
        <v>1165</v>
      </c>
      <c r="L7" s="298">
        <v>10411015234</v>
      </c>
      <c r="M7" s="298" t="s">
        <v>1173</v>
      </c>
      <c r="N7" s="297"/>
      <c r="O7" s="298"/>
      <c r="P7" s="298"/>
    </row>
    <row r="8" spans="1:16" ht="15.95" customHeight="1">
      <c r="A8" s="91" t="s">
        <v>348</v>
      </c>
      <c r="B8" s="240" t="s">
        <v>1165</v>
      </c>
      <c r="C8" s="263">
        <v>10411015237</v>
      </c>
      <c r="D8" s="263" t="s">
        <v>1175</v>
      </c>
      <c r="E8" s="15" t="s">
        <v>68</v>
      </c>
      <c r="F8" s="18">
        <v>56</v>
      </c>
      <c r="H8" s="92" t="s">
        <v>1174</v>
      </c>
      <c r="I8" s="92" t="s">
        <v>1175</v>
      </c>
      <c r="J8" s="92" t="s">
        <v>1165</v>
      </c>
      <c r="K8" s="297" t="s">
        <v>1165</v>
      </c>
      <c r="L8" s="298">
        <v>10411015237</v>
      </c>
      <c r="M8" s="298" t="s">
        <v>1175</v>
      </c>
      <c r="N8" s="297"/>
      <c r="O8" s="298"/>
      <c r="P8" s="298"/>
    </row>
    <row r="9" spans="1:16" ht="15.95" customHeight="1">
      <c r="A9" s="91" t="s">
        <v>349</v>
      </c>
      <c r="B9" s="240" t="s">
        <v>1165</v>
      </c>
      <c r="C9" s="263">
        <v>20510715504</v>
      </c>
      <c r="D9" s="263" t="s">
        <v>1183</v>
      </c>
      <c r="E9" s="15" t="s">
        <v>75</v>
      </c>
      <c r="F9" s="18">
        <v>29.8</v>
      </c>
      <c r="H9" s="92" t="s">
        <v>1176</v>
      </c>
      <c r="I9" s="92" t="s">
        <v>1177</v>
      </c>
      <c r="J9" s="92" t="s">
        <v>1165</v>
      </c>
      <c r="K9" s="297"/>
      <c r="L9" s="298"/>
      <c r="M9" s="298"/>
      <c r="N9" s="297" t="s">
        <v>1165</v>
      </c>
      <c r="O9" s="298">
        <v>20510715501</v>
      </c>
      <c r="P9" s="298" t="s">
        <v>1177</v>
      </c>
    </row>
    <row r="10" spans="1:16" ht="15.95" customHeight="1">
      <c r="A10" s="91" t="s">
        <v>350</v>
      </c>
      <c r="B10" s="240" t="s">
        <v>1165</v>
      </c>
      <c r="C10" s="263">
        <v>20510715505</v>
      </c>
      <c r="D10" s="263" t="s">
        <v>1185</v>
      </c>
      <c r="E10" s="15" t="s">
        <v>10</v>
      </c>
      <c r="F10" s="18">
        <v>23</v>
      </c>
      <c r="H10" s="92" t="s">
        <v>1178</v>
      </c>
      <c r="I10" s="92" t="s">
        <v>1179</v>
      </c>
      <c r="J10" s="92" t="s">
        <v>1165</v>
      </c>
      <c r="K10" s="297"/>
      <c r="L10" s="298"/>
      <c r="M10" s="298"/>
      <c r="N10" s="297" t="s">
        <v>1165</v>
      </c>
      <c r="O10" s="298">
        <v>20510715502</v>
      </c>
      <c r="P10" s="298" t="s">
        <v>1179</v>
      </c>
    </row>
    <row r="11" spans="1:16" ht="15.95" customHeight="1">
      <c r="A11" s="91" t="s">
        <v>351</v>
      </c>
      <c r="B11" s="240" t="s">
        <v>1165</v>
      </c>
      <c r="C11" s="263">
        <v>20510715510</v>
      </c>
      <c r="D11" s="263" t="s">
        <v>1195</v>
      </c>
      <c r="E11" s="15" t="s">
        <v>77</v>
      </c>
      <c r="F11" s="18">
        <v>30</v>
      </c>
      <c r="H11" s="92" t="s">
        <v>1180</v>
      </c>
      <c r="I11" s="92" t="s">
        <v>1181</v>
      </c>
      <c r="J11" s="92" t="s">
        <v>1165</v>
      </c>
      <c r="K11" s="297"/>
      <c r="L11" s="298"/>
      <c r="M11" s="298"/>
      <c r="N11" s="297" t="s">
        <v>1165</v>
      </c>
      <c r="O11" s="298">
        <v>20510715503</v>
      </c>
      <c r="P11" s="298" t="s">
        <v>1181</v>
      </c>
    </row>
    <row r="12" spans="1:16" ht="15.95" customHeight="1">
      <c r="A12" s="91" t="s">
        <v>352</v>
      </c>
      <c r="B12" s="240" t="s">
        <v>1165</v>
      </c>
      <c r="C12" s="263">
        <v>20510715514</v>
      </c>
      <c r="D12" s="263" t="s">
        <v>1203</v>
      </c>
      <c r="E12" s="15" t="s">
        <v>78</v>
      </c>
      <c r="F12" s="18">
        <v>35</v>
      </c>
      <c r="H12" s="92" t="s">
        <v>1182</v>
      </c>
      <c r="I12" s="92" t="s">
        <v>1183</v>
      </c>
      <c r="J12" s="92" t="s">
        <v>1165</v>
      </c>
      <c r="K12" s="297" t="s">
        <v>1165</v>
      </c>
      <c r="L12" s="298">
        <v>20510715504</v>
      </c>
      <c r="M12" s="298" t="s">
        <v>1183</v>
      </c>
      <c r="N12" s="297"/>
      <c r="O12" s="298"/>
      <c r="P12" s="298"/>
    </row>
    <row r="13" spans="1:16" ht="15.95" customHeight="1">
      <c r="A13" s="91" t="s">
        <v>353</v>
      </c>
      <c r="B13" s="240" t="s">
        <v>1165</v>
      </c>
      <c r="C13" s="263">
        <v>20510715517</v>
      </c>
      <c r="D13" s="263" t="s">
        <v>1209</v>
      </c>
      <c r="E13" s="15" t="s">
        <v>79</v>
      </c>
      <c r="F13" s="18">
        <v>42</v>
      </c>
      <c r="H13" s="92" t="s">
        <v>1184</v>
      </c>
      <c r="I13" s="92" t="s">
        <v>1185</v>
      </c>
      <c r="J13" s="92" t="s">
        <v>1165</v>
      </c>
      <c r="K13" s="297" t="s">
        <v>1165</v>
      </c>
      <c r="L13" s="298">
        <v>20510715505</v>
      </c>
      <c r="M13" s="298" t="s">
        <v>1185</v>
      </c>
      <c r="N13" s="297"/>
      <c r="O13" s="298"/>
      <c r="P13" s="298"/>
    </row>
    <row r="14" spans="1:16" ht="15.95" customHeight="1">
      <c r="A14" s="91" t="s">
        <v>354</v>
      </c>
      <c r="B14" s="240" t="s">
        <v>1165</v>
      </c>
      <c r="C14" s="263">
        <v>20510715518</v>
      </c>
      <c r="D14" s="263" t="s">
        <v>1211</v>
      </c>
      <c r="E14" s="19" t="s">
        <v>80</v>
      </c>
      <c r="F14" s="29">
        <v>42</v>
      </c>
      <c r="H14" s="92" t="s">
        <v>1186</v>
      </c>
      <c r="I14" s="92" t="s">
        <v>1187</v>
      </c>
      <c r="J14" s="92" t="s">
        <v>1165</v>
      </c>
      <c r="K14" s="297"/>
      <c r="L14" s="298"/>
      <c r="M14" s="298"/>
      <c r="N14" s="297" t="s">
        <v>1165</v>
      </c>
      <c r="O14" s="298">
        <v>20510715506</v>
      </c>
      <c r="P14" s="298" t="s">
        <v>1187</v>
      </c>
    </row>
    <row r="15" spans="1:16" ht="15.95" customHeight="1">
      <c r="A15" s="91" t="s">
        <v>355</v>
      </c>
      <c r="B15" s="240" t="s">
        <v>1165</v>
      </c>
      <c r="C15" s="263">
        <v>20510715521</v>
      </c>
      <c r="D15" s="263" t="s">
        <v>1217</v>
      </c>
      <c r="E15" s="19" t="s">
        <v>82</v>
      </c>
      <c r="F15" s="29">
        <v>43</v>
      </c>
      <c r="H15" s="92" t="s">
        <v>1188</v>
      </c>
      <c r="I15" s="92" t="s">
        <v>1189</v>
      </c>
      <c r="J15" s="92" t="s">
        <v>1165</v>
      </c>
      <c r="K15" s="297"/>
      <c r="L15" s="298"/>
      <c r="M15" s="298"/>
      <c r="N15" s="297" t="s">
        <v>1165</v>
      </c>
      <c r="O15" s="298">
        <v>20510715507</v>
      </c>
      <c r="P15" s="298" t="s">
        <v>1189</v>
      </c>
    </row>
    <row r="16" spans="1:16" ht="15.95" customHeight="1">
      <c r="A16" s="91" t="s">
        <v>356</v>
      </c>
      <c r="B16" s="240" t="s">
        <v>1165</v>
      </c>
      <c r="C16" s="263">
        <v>20510715522</v>
      </c>
      <c r="D16" s="263" t="s">
        <v>1219</v>
      </c>
      <c r="E16" s="90"/>
      <c r="F16" s="74"/>
      <c r="H16" s="92" t="s">
        <v>1190</v>
      </c>
      <c r="I16" s="92" t="s">
        <v>1191</v>
      </c>
      <c r="J16" s="92" t="s">
        <v>1165</v>
      </c>
      <c r="K16" s="297"/>
      <c r="L16" s="298"/>
      <c r="M16" s="298"/>
      <c r="N16" s="297" t="s">
        <v>1165</v>
      </c>
      <c r="O16" s="298">
        <v>20510715508</v>
      </c>
      <c r="P16" s="298" t="s">
        <v>1191</v>
      </c>
    </row>
    <row r="17" spans="1:18" ht="15.95" customHeight="1">
      <c r="A17" s="91" t="s">
        <v>357</v>
      </c>
      <c r="B17" s="240" t="s">
        <v>1165</v>
      </c>
      <c r="C17" s="263">
        <v>20510715524</v>
      </c>
      <c r="D17" s="263" t="s">
        <v>1223</v>
      </c>
      <c r="E17" s="63" t="s">
        <v>1231</v>
      </c>
      <c r="F17" s="62">
        <f>SUM(F8:F16)</f>
        <v>300.8</v>
      </c>
      <c r="H17" s="92" t="s">
        <v>1192</v>
      </c>
      <c r="I17" s="92" t="s">
        <v>1193</v>
      </c>
      <c r="J17" s="92" t="s">
        <v>1165</v>
      </c>
      <c r="K17" s="297"/>
      <c r="L17" s="298"/>
      <c r="M17" s="298"/>
      <c r="N17" s="297" t="s">
        <v>1165</v>
      </c>
      <c r="O17" s="298">
        <v>20510715509</v>
      </c>
      <c r="P17" s="298" t="s">
        <v>1193</v>
      </c>
    </row>
    <row r="18" spans="1:18" ht="15.95" customHeight="1">
      <c r="A18" s="91" t="s">
        <v>358</v>
      </c>
      <c r="B18" s="240" t="s">
        <v>1165</v>
      </c>
      <c r="C18" s="263">
        <v>10510714511</v>
      </c>
      <c r="D18" s="263" t="s">
        <v>1230</v>
      </c>
      <c r="E18" s="90"/>
      <c r="F18" s="74"/>
      <c r="H18" s="92" t="s">
        <v>1194</v>
      </c>
      <c r="I18" s="92" t="s">
        <v>1195</v>
      </c>
      <c r="J18" s="92" t="s">
        <v>1165</v>
      </c>
      <c r="K18" s="297" t="s">
        <v>1165</v>
      </c>
      <c r="L18" s="298">
        <v>20510715510</v>
      </c>
      <c r="M18" s="298" t="s">
        <v>1195</v>
      </c>
      <c r="N18" s="297"/>
      <c r="O18" s="298"/>
      <c r="P18" s="298"/>
    </row>
    <row r="19" spans="1:18" s="84" customFormat="1" ht="20.100000000000001" customHeight="1">
      <c r="A19" s="339" t="s">
        <v>1234</v>
      </c>
      <c r="B19" s="340"/>
      <c r="C19" s="340"/>
      <c r="D19" s="341"/>
      <c r="E19" s="342">
        <f>F17*A18</f>
        <v>3609.6000000000004</v>
      </c>
      <c r="F19" s="343"/>
      <c r="G19" s="135"/>
      <c r="H19" s="67" t="s">
        <v>1196</v>
      </c>
      <c r="I19" s="67" t="s">
        <v>1197</v>
      </c>
      <c r="J19" s="67" t="s">
        <v>1165</v>
      </c>
      <c r="K19" s="303"/>
      <c r="L19" s="304"/>
      <c r="M19" s="304"/>
      <c r="N19" s="303" t="s">
        <v>1165</v>
      </c>
      <c r="O19" s="304">
        <v>20510715511</v>
      </c>
      <c r="P19" s="304" t="s">
        <v>1197</v>
      </c>
      <c r="Q19" s="146"/>
      <c r="R19" s="146"/>
    </row>
    <row r="20" spans="1:18" ht="15.95" customHeight="1">
      <c r="H20" s="92" t="s">
        <v>1198</v>
      </c>
      <c r="I20" s="92" t="s">
        <v>1199</v>
      </c>
      <c r="J20" s="92" t="s">
        <v>1165</v>
      </c>
      <c r="K20" s="297"/>
      <c r="L20" s="298"/>
      <c r="M20" s="298"/>
      <c r="N20" s="297" t="s">
        <v>1165</v>
      </c>
      <c r="O20" s="298">
        <v>20510715512</v>
      </c>
      <c r="P20" s="298" t="s">
        <v>1199</v>
      </c>
    </row>
    <row r="21" spans="1:18" ht="15.95" customHeight="1">
      <c r="H21" s="92" t="s">
        <v>1200</v>
      </c>
      <c r="I21" s="92" t="s">
        <v>1201</v>
      </c>
      <c r="J21" s="92" t="s">
        <v>1165</v>
      </c>
      <c r="K21" s="297"/>
      <c r="L21" s="298"/>
      <c r="M21" s="298"/>
      <c r="N21" s="297" t="s">
        <v>1165</v>
      </c>
      <c r="O21" s="298">
        <v>20510715513</v>
      </c>
      <c r="P21" s="298" t="s">
        <v>1201</v>
      </c>
    </row>
    <row r="22" spans="1:18" ht="15.95" customHeight="1">
      <c r="H22" s="92" t="s">
        <v>1202</v>
      </c>
      <c r="I22" s="92" t="s">
        <v>1203</v>
      </c>
      <c r="J22" s="92" t="s">
        <v>1165</v>
      </c>
      <c r="K22" s="297" t="s">
        <v>1165</v>
      </c>
      <c r="L22" s="298">
        <v>20510715514</v>
      </c>
      <c r="M22" s="298" t="s">
        <v>1203</v>
      </c>
      <c r="N22" s="297"/>
      <c r="O22" s="298"/>
      <c r="P22" s="298"/>
    </row>
    <row r="23" spans="1:18" ht="50.1" customHeight="1">
      <c r="A23" s="330" t="s">
        <v>860</v>
      </c>
      <c r="B23" s="331"/>
      <c r="C23" s="331"/>
      <c r="D23" s="331"/>
      <c r="E23" s="331"/>
      <c r="F23" s="332"/>
      <c r="H23" s="92" t="s">
        <v>1204</v>
      </c>
      <c r="I23" s="92" t="s">
        <v>1205</v>
      </c>
      <c r="J23" s="92" t="s">
        <v>1165</v>
      </c>
      <c r="K23" s="297"/>
      <c r="L23" s="298"/>
      <c r="M23" s="298"/>
      <c r="N23" s="297" t="s">
        <v>1165</v>
      </c>
      <c r="O23" s="298">
        <v>20510715515</v>
      </c>
      <c r="P23" s="298" t="s">
        <v>1205</v>
      </c>
    </row>
    <row r="24" spans="1:18" ht="15.95" customHeight="1">
      <c r="A24" s="333" t="s">
        <v>271</v>
      </c>
      <c r="B24" s="334"/>
      <c r="C24" s="335" t="s">
        <v>930</v>
      </c>
      <c r="D24" s="335"/>
      <c r="E24" s="336"/>
      <c r="F24" s="337"/>
      <c r="H24" s="92" t="s">
        <v>1206</v>
      </c>
      <c r="I24" s="92" t="s">
        <v>1207</v>
      </c>
      <c r="J24" s="92" t="s">
        <v>1165</v>
      </c>
      <c r="K24" s="297"/>
      <c r="L24" s="298"/>
      <c r="M24" s="298"/>
      <c r="N24" s="297" t="s">
        <v>1165</v>
      </c>
      <c r="O24" s="298">
        <v>20510715516</v>
      </c>
      <c r="P24" s="298" t="s">
        <v>1207</v>
      </c>
    </row>
    <row r="25" spans="1:18" ht="15.95" customHeight="1">
      <c r="A25" s="338" t="s">
        <v>272</v>
      </c>
      <c r="B25" s="335"/>
      <c r="C25" s="194" t="s">
        <v>273</v>
      </c>
      <c r="D25" s="335"/>
      <c r="E25" s="336"/>
      <c r="F25" s="337"/>
      <c r="H25" s="92" t="s">
        <v>1208</v>
      </c>
      <c r="I25" s="92" t="s">
        <v>1209</v>
      </c>
      <c r="J25" s="92" t="s">
        <v>1165</v>
      </c>
      <c r="K25" s="297" t="s">
        <v>1165</v>
      </c>
      <c r="L25" s="298">
        <v>20510715517</v>
      </c>
      <c r="M25" s="298" t="s">
        <v>1209</v>
      </c>
      <c r="N25" s="297"/>
      <c r="O25" s="298"/>
      <c r="P25" s="298"/>
    </row>
    <row r="26" spans="1:18" ht="15.95" customHeight="1">
      <c r="A26" s="338"/>
      <c r="B26" s="335"/>
      <c r="C26" s="194" t="s">
        <v>274</v>
      </c>
      <c r="D26" s="335" t="s">
        <v>929</v>
      </c>
      <c r="E26" s="336"/>
      <c r="F26" s="337"/>
      <c r="H26" s="92" t="s">
        <v>1210</v>
      </c>
      <c r="I26" s="92" t="s">
        <v>1211</v>
      </c>
      <c r="J26" s="92" t="s">
        <v>1165</v>
      </c>
      <c r="K26" s="297" t="s">
        <v>1165</v>
      </c>
      <c r="L26" s="298">
        <v>20510715518</v>
      </c>
      <c r="M26" s="298" t="s">
        <v>1211</v>
      </c>
      <c r="N26" s="297"/>
      <c r="O26" s="298"/>
      <c r="P26" s="298"/>
    </row>
    <row r="27" spans="1:18" ht="15.95" customHeight="1">
      <c r="A27" s="285" t="s">
        <v>275</v>
      </c>
      <c r="B27" s="286" t="s">
        <v>0</v>
      </c>
      <c r="C27" s="286" t="s">
        <v>276</v>
      </c>
      <c r="D27" s="286" t="s">
        <v>277</v>
      </c>
      <c r="E27" s="287" t="s">
        <v>1</v>
      </c>
      <c r="F27" s="288" t="s">
        <v>278</v>
      </c>
      <c r="H27" s="92" t="s">
        <v>1212</v>
      </c>
      <c r="I27" s="92" t="s">
        <v>1213</v>
      </c>
      <c r="J27" s="92" t="s">
        <v>1165</v>
      </c>
      <c r="K27" s="297"/>
      <c r="L27" s="298"/>
      <c r="M27" s="298"/>
      <c r="N27" s="297" t="s">
        <v>1165</v>
      </c>
      <c r="O27" s="298">
        <v>20510715519</v>
      </c>
      <c r="P27" s="298" t="s">
        <v>1213</v>
      </c>
    </row>
    <row r="28" spans="1:18" ht="15.95" customHeight="1">
      <c r="A28" s="91" t="s">
        <v>1233</v>
      </c>
      <c r="B28" s="240" t="s">
        <v>1165</v>
      </c>
      <c r="C28" s="261">
        <v>10110115424</v>
      </c>
      <c r="D28" s="261" t="s">
        <v>1164</v>
      </c>
      <c r="E28" s="90"/>
      <c r="F28" s="74"/>
      <c r="H28" s="92" t="s">
        <v>1214</v>
      </c>
      <c r="I28" s="92" t="s">
        <v>1215</v>
      </c>
      <c r="J28" s="92" t="s">
        <v>1165</v>
      </c>
      <c r="K28" s="297"/>
      <c r="L28" s="298"/>
      <c r="M28" s="298"/>
      <c r="N28" s="297" t="s">
        <v>1165</v>
      </c>
      <c r="O28" s="298">
        <v>20510715520</v>
      </c>
      <c r="P28" s="298" t="s">
        <v>1215</v>
      </c>
    </row>
    <row r="29" spans="1:18" ht="15.95" customHeight="1">
      <c r="A29" s="91" t="s">
        <v>348</v>
      </c>
      <c r="B29" s="240" t="s">
        <v>1165</v>
      </c>
      <c r="C29" s="261">
        <v>10112615228</v>
      </c>
      <c r="D29" s="261" t="s">
        <v>1167</v>
      </c>
      <c r="E29" s="90"/>
      <c r="F29" s="74"/>
      <c r="H29" s="92" t="s">
        <v>1216</v>
      </c>
      <c r="I29" s="92" t="s">
        <v>1217</v>
      </c>
      <c r="J29" s="92" t="s">
        <v>1165</v>
      </c>
      <c r="K29" s="297" t="s">
        <v>1165</v>
      </c>
      <c r="L29" s="298">
        <v>20510715521</v>
      </c>
      <c r="M29" s="298" t="s">
        <v>1217</v>
      </c>
      <c r="N29" s="297"/>
      <c r="O29" s="298"/>
      <c r="P29" s="298"/>
    </row>
    <row r="30" spans="1:18" ht="15.95" customHeight="1">
      <c r="A30" s="91" t="s">
        <v>349</v>
      </c>
      <c r="B30" s="240" t="s">
        <v>1165</v>
      </c>
      <c r="C30" s="261">
        <v>10212515135</v>
      </c>
      <c r="D30" s="261" t="s">
        <v>1169</v>
      </c>
      <c r="E30" s="90"/>
      <c r="F30" s="74"/>
      <c r="H30" s="92" t="s">
        <v>1218</v>
      </c>
      <c r="I30" s="92" t="s">
        <v>1219</v>
      </c>
      <c r="J30" s="92" t="s">
        <v>1165</v>
      </c>
      <c r="K30" s="297" t="s">
        <v>1165</v>
      </c>
      <c r="L30" s="298">
        <v>20510715522</v>
      </c>
      <c r="M30" s="298" t="s">
        <v>1219</v>
      </c>
      <c r="N30" s="297"/>
      <c r="O30" s="298"/>
      <c r="P30" s="298"/>
    </row>
    <row r="31" spans="1:18" ht="15.95" customHeight="1">
      <c r="A31" s="91" t="s">
        <v>350</v>
      </c>
      <c r="B31" s="240" t="s">
        <v>1165</v>
      </c>
      <c r="C31" s="261">
        <v>10411015226</v>
      </c>
      <c r="D31" s="261" t="s">
        <v>1171</v>
      </c>
      <c r="E31" s="90"/>
      <c r="F31" s="74"/>
      <c r="H31" s="92" t="s">
        <v>1220</v>
      </c>
      <c r="I31" s="92" t="s">
        <v>1221</v>
      </c>
      <c r="J31" s="92" t="s">
        <v>1165</v>
      </c>
      <c r="K31" s="297"/>
      <c r="L31" s="298"/>
      <c r="M31" s="298"/>
      <c r="N31" s="297" t="s">
        <v>1165</v>
      </c>
      <c r="O31" s="298">
        <v>20510715523</v>
      </c>
      <c r="P31" s="298" t="s">
        <v>1221</v>
      </c>
    </row>
    <row r="32" spans="1:18" ht="15.95" customHeight="1">
      <c r="A32" s="91" t="s">
        <v>351</v>
      </c>
      <c r="B32" s="240" t="s">
        <v>1165</v>
      </c>
      <c r="C32" s="261">
        <v>20510715501</v>
      </c>
      <c r="D32" s="261" t="s">
        <v>1177</v>
      </c>
      <c r="E32" s="90"/>
      <c r="F32" s="74"/>
      <c r="H32" s="92" t="s">
        <v>1222</v>
      </c>
      <c r="I32" s="92" t="s">
        <v>1223</v>
      </c>
      <c r="J32" s="92" t="s">
        <v>1165</v>
      </c>
      <c r="K32" s="297" t="s">
        <v>1165</v>
      </c>
      <c r="L32" s="298">
        <v>20510715524</v>
      </c>
      <c r="M32" s="298" t="s">
        <v>1223</v>
      </c>
      <c r="N32" s="297"/>
      <c r="O32" s="298"/>
      <c r="P32" s="298"/>
    </row>
    <row r="33" spans="1:16" ht="15.95" customHeight="1">
      <c r="A33" s="91" t="s">
        <v>352</v>
      </c>
      <c r="B33" s="240" t="s">
        <v>1165</v>
      </c>
      <c r="C33" s="261">
        <v>20510715502</v>
      </c>
      <c r="D33" s="261" t="s">
        <v>1179</v>
      </c>
      <c r="E33" s="15" t="s">
        <v>68</v>
      </c>
      <c r="F33" s="18">
        <v>56</v>
      </c>
      <c r="H33" s="92" t="s">
        <v>1224</v>
      </c>
      <c r="I33" s="92" t="s">
        <v>1225</v>
      </c>
      <c r="J33" s="92" t="s">
        <v>1165</v>
      </c>
      <c r="K33" s="297"/>
      <c r="L33" s="298"/>
      <c r="M33" s="298"/>
      <c r="N33" s="297" t="s">
        <v>1165</v>
      </c>
      <c r="O33" s="298">
        <v>20510715525</v>
      </c>
      <c r="P33" s="298" t="s">
        <v>1225</v>
      </c>
    </row>
    <row r="34" spans="1:16" ht="15.95" customHeight="1">
      <c r="A34" s="91" t="s">
        <v>353</v>
      </c>
      <c r="B34" s="240" t="s">
        <v>1165</v>
      </c>
      <c r="C34" s="261">
        <v>20510715503</v>
      </c>
      <c r="D34" s="261" t="s">
        <v>1181</v>
      </c>
      <c r="E34" s="15" t="s">
        <v>75</v>
      </c>
      <c r="F34" s="18">
        <v>29.8</v>
      </c>
      <c r="H34" s="92" t="s">
        <v>1226</v>
      </c>
      <c r="I34" s="92" t="s">
        <v>1227</v>
      </c>
      <c r="J34" s="92" t="s">
        <v>1165</v>
      </c>
      <c r="K34" s="297"/>
      <c r="L34" s="298"/>
      <c r="M34" s="298"/>
      <c r="N34" s="297" t="s">
        <v>1165</v>
      </c>
      <c r="O34" s="298">
        <v>20510715526</v>
      </c>
      <c r="P34" s="298" t="s">
        <v>1227</v>
      </c>
    </row>
    <row r="35" spans="1:16" ht="15.95" customHeight="1">
      <c r="A35" s="91" t="s">
        <v>354</v>
      </c>
      <c r="B35" s="240" t="s">
        <v>1165</v>
      </c>
      <c r="C35" s="261">
        <v>20510715506</v>
      </c>
      <c r="D35" s="261" t="s">
        <v>1187</v>
      </c>
      <c r="E35" s="15" t="s">
        <v>10</v>
      </c>
      <c r="F35" s="18">
        <v>23</v>
      </c>
      <c r="H35" s="92" t="s">
        <v>1228</v>
      </c>
      <c r="I35" s="92" t="s">
        <v>1229</v>
      </c>
      <c r="J35" s="92" t="s">
        <v>1165</v>
      </c>
      <c r="K35" s="297"/>
      <c r="L35" s="298"/>
      <c r="M35" s="298"/>
      <c r="N35" s="297" t="s">
        <v>1165</v>
      </c>
      <c r="O35" s="298">
        <v>20510715527</v>
      </c>
      <c r="P35" s="298" t="s">
        <v>1229</v>
      </c>
    </row>
    <row r="36" spans="1:16" ht="15.95" customHeight="1">
      <c r="A36" s="91" t="s">
        <v>355</v>
      </c>
      <c r="B36" s="240" t="s">
        <v>1165</v>
      </c>
      <c r="C36" s="261">
        <v>20510715507</v>
      </c>
      <c r="D36" s="261" t="s">
        <v>1189</v>
      </c>
      <c r="E36" s="19" t="s">
        <v>76</v>
      </c>
      <c r="F36" s="29">
        <v>49</v>
      </c>
      <c r="H36" s="104">
        <v>10510714511</v>
      </c>
      <c r="I36" s="104" t="s">
        <v>1230</v>
      </c>
      <c r="J36" s="92" t="s">
        <v>1165</v>
      </c>
      <c r="K36" s="297" t="s">
        <v>1165</v>
      </c>
      <c r="L36" s="298">
        <v>10510714511</v>
      </c>
      <c r="M36" s="298" t="s">
        <v>1230</v>
      </c>
    </row>
    <row r="37" spans="1:16" ht="15.95" customHeight="1">
      <c r="A37" s="91" t="s">
        <v>356</v>
      </c>
      <c r="B37" s="240" t="s">
        <v>1165</v>
      </c>
      <c r="C37" s="261">
        <v>20510715508</v>
      </c>
      <c r="D37" s="261" t="s">
        <v>1191</v>
      </c>
      <c r="E37" s="15" t="s">
        <v>77</v>
      </c>
      <c r="F37" s="18">
        <v>30</v>
      </c>
    </row>
    <row r="38" spans="1:16" ht="15.95" customHeight="1">
      <c r="A38" s="91" t="s">
        <v>357</v>
      </c>
      <c r="B38" s="240" t="s">
        <v>1165</v>
      </c>
      <c r="C38" s="261">
        <v>20510715509</v>
      </c>
      <c r="D38" s="261" t="s">
        <v>1193</v>
      </c>
      <c r="E38" s="15" t="s">
        <v>78</v>
      </c>
      <c r="F38" s="18">
        <v>35</v>
      </c>
    </row>
    <row r="39" spans="1:16" ht="15.95" customHeight="1">
      <c r="A39" s="91" t="s">
        <v>358</v>
      </c>
      <c r="B39" s="240" t="s">
        <v>1165</v>
      </c>
      <c r="C39" s="261">
        <v>20510715511</v>
      </c>
      <c r="D39" s="261" t="s">
        <v>1197</v>
      </c>
      <c r="E39" s="15" t="s">
        <v>79</v>
      </c>
      <c r="F39" s="18">
        <v>42</v>
      </c>
    </row>
    <row r="40" spans="1:16" ht="15.95" customHeight="1">
      <c r="A40" s="91" t="s">
        <v>359</v>
      </c>
      <c r="B40" s="240" t="s">
        <v>1165</v>
      </c>
      <c r="C40" s="261">
        <v>20510715512</v>
      </c>
      <c r="D40" s="261" t="s">
        <v>1199</v>
      </c>
      <c r="E40" s="19" t="s">
        <v>81</v>
      </c>
      <c r="F40" s="29">
        <v>32</v>
      </c>
    </row>
    <row r="41" spans="1:16" ht="15.95" customHeight="1">
      <c r="A41" s="91" t="s">
        <v>360</v>
      </c>
      <c r="B41" s="240" t="s">
        <v>1165</v>
      </c>
      <c r="C41" s="261">
        <v>20510715513</v>
      </c>
      <c r="D41" s="261" t="s">
        <v>1201</v>
      </c>
      <c r="E41" s="90"/>
      <c r="F41" s="74"/>
    </row>
    <row r="42" spans="1:16" ht="15.95" customHeight="1">
      <c r="A42" s="91" t="s">
        <v>361</v>
      </c>
      <c r="B42" s="240" t="s">
        <v>1165</v>
      </c>
      <c r="C42" s="261">
        <v>20510715515</v>
      </c>
      <c r="D42" s="261" t="s">
        <v>1205</v>
      </c>
      <c r="E42" s="90"/>
      <c r="F42" s="74"/>
    </row>
    <row r="43" spans="1:16" ht="15.95" customHeight="1">
      <c r="A43" s="91" t="s">
        <v>362</v>
      </c>
      <c r="B43" s="240" t="s">
        <v>1165</v>
      </c>
      <c r="C43" s="261">
        <v>20510715516</v>
      </c>
      <c r="D43" s="261" t="s">
        <v>1207</v>
      </c>
      <c r="E43" s="90"/>
      <c r="F43" s="74"/>
    </row>
    <row r="44" spans="1:16" ht="15.95" customHeight="1">
      <c r="A44" s="91" t="s">
        <v>363</v>
      </c>
      <c r="B44" s="240" t="s">
        <v>1165</v>
      </c>
      <c r="C44" s="261">
        <v>20510715519</v>
      </c>
      <c r="D44" s="261" t="s">
        <v>1213</v>
      </c>
      <c r="E44" s="90"/>
      <c r="F44" s="74"/>
    </row>
    <row r="45" spans="1:16" ht="15.95" customHeight="1">
      <c r="A45" s="91" t="s">
        <v>364</v>
      </c>
      <c r="B45" s="240" t="s">
        <v>1165</v>
      </c>
      <c r="C45" s="261">
        <v>20510715520</v>
      </c>
      <c r="D45" s="261" t="s">
        <v>1215</v>
      </c>
      <c r="E45" s="90"/>
      <c r="F45" s="74"/>
    </row>
    <row r="46" spans="1:16" ht="15.95" customHeight="1">
      <c r="A46" s="91" t="s">
        <v>365</v>
      </c>
      <c r="B46" s="240" t="s">
        <v>1165</v>
      </c>
      <c r="C46" s="261">
        <v>20510715523</v>
      </c>
      <c r="D46" s="261" t="s">
        <v>1221</v>
      </c>
      <c r="E46" s="63" t="s">
        <v>1231</v>
      </c>
      <c r="F46" s="62">
        <f>SUM(F33:F45)</f>
        <v>296.8</v>
      </c>
    </row>
    <row r="47" spans="1:16" ht="15.95" customHeight="1">
      <c r="A47" s="91" t="s">
        <v>366</v>
      </c>
      <c r="B47" s="240" t="s">
        <v>1165</v>
      </c>
      <c r="C47" s="261">
        <v>20510715525</v>
      </c>
      <c r="D47" s="261" t="s">
        <v>1225</v>
      </c>
      <c r="E47" s="90"/>
      <c r="F47" s="74"/>
    </row>
    <row r="48" spans="1:16" ht="15.95" customHeight="1">
      <c r="A48" s="91" t="s">
        <v>367</v>
      </c>
      <c r="B48" s="240" t="s">
        <v>1165</v>
      </c>
      <c r="C48" s="261">
        <v>20510715526</v>
      </c>
      <c r="D48" s="261" t="s">
        <v>1227</v>
      </c>
      <c r="E48" s="90"/>
      <c r="F48" s="74"/>
    </row>
    <row r="49" spans="1:18" ht="15.95" customHeight="1">
      <c r="A49" s="91" t="s">
        <v>368</v>
      </c>
      <c r="B49" s="240" t="s">
        <v>1165</v>
      </c>
      <c r="C49" s="261">
        <v>20510715527</v>
      </c>
      <c r="D49" s="261" t="s">
        <v>1229</v>
      </c>
      <c r="E49" s="90"/>
      <c r="F49" s="74"/>
    </row>
    <row r="50" spans="1:18" s="84" customFormat="1" ht="20.100000000000001" customHeight="1">
      <c r="A50" s="339" t="s">
        <v>1232</v>
      </c>
      <c r="B50" s="340"/>
      <c r="C50" s="340"/>
      <c r="D50" s="341"/>
      <c r="E50" s="342">
        <f>F46*A49</f>
        <v>6529.6</v>
      </c>
      <c r="F50" s="343"/>
      <c r="G50" s="135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</row>
    <row r="51" spans="1:18" ht="15.95" customHeight="1"/>
    <row r="52" spans="1:18" ht="15.95" customHeight="1"/>
    <row r="53" spans="1:18" ht="15.95" customHeight="1"/>
    <row r="54" spans="1:18" ht="15.95" customHeight="1">
      <c r="E54" s="79">
        <f>E50+E19</f>
        <v>10139.200000000001</v>
      </c>
    </row>
    <row r="55" spans="1:18" ht="15.95" customHeight="1"/>
    <row r="56" spans="1:18" ht="15.95" customHeight="1"/>
    <row r="57" spans="1:18" ht="15.95" customHeight="1"/>
    <row r="58" spans="1:18" ht="15.95" customHeight="1"/>
    <row r="59" spans="1:18" ht="15.95" customHeight="1"/>
    <row r="60" spans="1:18" ht="15.95" customHeight="1"/>
    <row r="61" spans="1:18" ht="15.95" customHeight="1"/>
    <row r="62" spans="1:18" ht="15.95" customHeight="1"/>
    <row r="63" spans="1:18" ht="15.95" customHeight="1"/>
    <row r="64" spans="1:18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A50:D50"/>
    <mergeCell ref="E50:F50"/>
    <mergeCell ref="E19:F19"/>
    <mergeCell ref="A19:D19"/>
    <mergeCell ref="A23:F23"/>
    <mergeCell ref="A24:B24"/>
    <mergeCell ref="C24:F24"/>
    <mergeCell ref="A25:B26"/>
    <mergeCell ref="D25:F25"/>
    <mergeCell ref="D26:F26"/>
  </mergeCells>
  <phoneticPr fontId="31" type="noConversion"/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0"/>
  <sheetViews>
    <sheetView topLeftCell="A22" workbookViewId="0">
      <selection activeCell="C39" sqref="C39"/>
    </sheetView>
  </sheetViews>
  <sheetFormatPr defaultRowHeight="14.25"/>
  <cols>
    <col min="1" max="1" width="7.625" style="70" customWidth="1"/>
    <col min="2" max="2" width="9.625" style="69" customWidth="1"/>
    <col min="3" max="3" width="12.625" style="69" customWidth="1"/>
    <col min="4" max="4" width="9.625" style="69" customWidth="1"/>
    <col min="5" max="5" width="34.625" style="69" customWidth="1"/>
    <col min="6" max="6" width="13.625" style="69" customWidth="1"/>
    <col min="7" max="7" width="3.25" style="106" bestFit="1" customWidth="1"/>
    <col min="8" max="8" width="11.25" style="105" bestFit="1" customWidth="1"/>
    <col min="9" max="9" width="6.375" style="105" bestFit="1" customWidth="1"/>
    <col min="10" max="11" width="8.25" style="105" bestFit="1" customWidth="1"/>
    <col min="12" max="12" width="11.375" style="105" bestFit="1" customWidth="1"/>
    <col min="13" max="13" width="6.375" style="105" bestFit="1" customWidth="1"/>
    <col min="14" max="14" width="8.25" style="105" bestFit="1" customWidth="1"/>
    <col min="15" max="15" width="16.75" style="105" bestFit="1" customWidth="1"/>
    <col min="16" max="16" width="6.375" style="105" bestFit="1" customWidth="1"/>
  </cols>
  <sheetData>
    <row r="1" spans="1:16" ht="30" customHeight="1">
      <c r="A1" s="329" t="s">
        <v>1235</v>
      </c>
      <c r="B1" s="329"/>
      <c r="C1" s="107"/>
      <c r="D1" s="107"/>
      <c r="E1" s="108"/>
      <c r="F1" s="109"/>
    </row>
    <row r="2" spans="1:16" ht="50.1" customHeight="1">
      <c r="A2" s="330" t="s">
        <v>931</v>
      </c>
      <c r="B2" s="331"/>
      <c r="C2" s="331"/>
      <c r="D2" s="331"/>
      <c r="E2" s="331"/>
      <c r="F2" s="332"/>
      <c r="L2" s="102" t="s">
        <v>927</v>
      </c>
      <c r="O2" s="102" t="s">
        <v>928</v>
      </c>
    </row>
    <row r="3" spans="1:16" ht="15.95" customHeight="1">
      <c r="A3" s="333" t="s">
        <v>271</v>
      </c>
      <c r="B3" s="334"/>
      <c r="C3" s="335" t="s">
        <v>862</v>
      </c>
      <c r="D3" s="335"/>
      <c r="E3" s="336"/>
      <c r="F3" s="337"/>
      <c r="G3" s="106" t="s">
        <v>1233</v>
      </c>
      <c r="H3" s="92" t="s">
        <v>1236</v>
      </c>
      <c r="I3" s="92" t="s">
        <v>1237</v>
      </c>
      <c r="J3" s="92" t="s">
        <v>1238</v>
      </c>
      <c r="K3" s="306" t="s">
        <v>1238</v>
      </c>
      <c r="L3" s="307">
        <v>20510715601</v>
      </c>
      <c r="M3" s="307" t="s">
        <v>1237</v>
      </c>
      <c r="O3" s="102"/>
    </row>
    <row r="4" spans="1:16" ht="15.95" customHeight="1">
      <c r="A4" s="338" t="s">
        <v>272</v>
      </c>
      <c r="B4" s="335"/>
      <c r="C4" s="194" t="s">
        <v>273</v>
      </c>
      <c r="D4" s="335"/>
      <c r="E4" s="336"/>
      <c r="F4" s="337"/>
      <c r="G4" s="106" t="s">
        <v>348</v>
      </c>
      <c r="H4" s="92" t="s">
        <v>1239</v>
      </c>
      <c r="I4" s="92" t="s">
        <v>1240</v>
      </c>
      <c r="J4" s="92" t="s">
        <v>1238</v>
      </c>
      <c r="K4" s="306"/>
      <c r="L4" s="307"/>
      <c r="M4" s="307"/>
      <c r="N4" s="306" t="s">
        <v>1238</v>
      </c>
      <c r="O4" s="307">
        <v>20510715602</v>
      </c>
      <c r="P4" s="307" t="s">
        <v>1240</v>
      </c>
    </row>
    <row r="5" spans="1:16" ht="15.95" customHeight="1">
      <c r="A5" s="338"/>
      <c r="B5" s="335"/>
      <c r="C5" s="194" t="s">
        <v>274</v>
      </c>
      <c r="D5" s="335" t="s">
        <v>861</v>
      </c>
      <c r="E5" s="336"/>
      <c r="F5" s="337"/>
      <c r="G5" s="106" t="s">
        <v>349</v>
      </c>
      <c r="H5" s="92" t="s">
        <v>1241</v>
      </c>
      <c r="I5" s="92" t="s">
        <v>1242</v>
      </c>
      <c r="J5" s="92" t="s">
        <v>1238</v>
      </c>
      <c r="K5" s="306"/>
      <c r="L5" s="307"/>
      <c r="M5" s="307"/>
      <c r="N5" s="306" t="s">
        <v>1238</v>
      </c>
      <c r="O5" s="307">
        <v>20510715603</v>
      </c>
      <c r="P5" s="307" t="s">
        <v>1242</v>
      </c>
    </row>
    <row r="6" spans="1:16" ht="15.95" customHeight="1">
      <c r="A6" s="311" t="s">
        <v>275</v>
      </c>
      <c r="B6" s="312" t="s">
        <v>0</v>
      </c>
      <c r="C6" s="312" t="s">
        <v>276</v>
      </c>
      <c r="D6" s="312" t="s">
        <v>277</v>
      </c>
      <c r="E6" s="313" t="s">
        <v>1</v>
      </c>
      <c r="F6" s="314" t="s">
        <v>278</v>
      </c>
      <c r="G6" s="106" t="s">
        <v>350</v>
      </c>
      <c r="H6" s="92" t="s">
        <v>1243</v>
      </c>
      <c r="I6" s="92" t="s">
        <v>1244</v>
      </c>
      <c r="J6" s="92" t="s">
        <v>1238</v>
      </c>
      <c r="K6" s="306" t="s">
        <v>1238</v>
      </c>
      <c r="L6" s="307">
        <v>20510715604</v>
      </c>
      <c r="M6" s="307" t="s">
        <v>1244</v>
      </c>
      <c r="N6" s="306"/>
      <c r="O6" s="307"/>
      <c r="P6" s="307"/>
    </row>
    <row r="7" spans="1:16" ht="15.95" customHeight="1">
      <c r="A7" s="91" t="s">
        <v>1233</v>
      </c>
      <c r="B7" s="240" t="s">
        <v>1238</v>
      </c>
      <c r="C7" s="263">
        <v>20510715601</v>
      </c>
      <c r="D7" s="263" t="s">
        <v>1237</v>
      </c>
      <c r="E7" s="90"/>
      <c r="F7" s="74"/>
      <c r="G7" s="106" t="s">
        <v>351</v>
      </c>
      <c r="H7" s="92" t="s">
        <v>1245</v>
      </c>
      <c r="I7" s="92" t="s">
        <v>1246</v>
      </c>
      <c r="J7" s="92" t="s">
        <v>1238</v>
      </c>
      <c r="K7" s="306"/>
      <c r="L7" s="307"/>
      <c r="M7" s="307"/>
      <c r="N7" s="306" t="s">
        <v>1238</v>
      </c>
      <c r="O7" s="307">
        <v>20510715605</v>
      </c>
      <c r="P7" s="307" t="s">
        <v>1246</v>
      </c>
    </row>
    <row r="8" spans="1:16" ht="15.95" customHeight="1">
      <c r="A8" s="91" t="s">
        <v>348</v>
      </c>
      <c r="B8" s="240" t="s">
        <v>1238</v>
      </c>
      <c r="C8" s="263">
        <v>20510715604</v>
      </c>
      <c r="D8" s="263" t="s">
        <v>1244</v>
      </c>
      <c r="E8" s="90"/>
      <c r="F8" s="74"/>
      <c r="G8" s="106" t="s">
        <v>352</v>
      </c>
      <c r="H8" s="92" t="s">
        <v>1247</v>
      </c>
      <c r="I8" s="92" t="s">
        <v>1248</v>
      </c>
      <c r="J8" s="92" t="s">
        <v>1238</v>
      </c>
      <c r="K8" s="306" t="s">
        <v>1238</v>
      </c>
      <c r="L8" s="307">
        <v>20510715606</v>
      </c>
      <c r="M8" s="307" t="s">
        <v>1248</v>
      </c>
      <c r="N8" s="306"/>
      <c r="O8" s="307"/>
      <c r="P8" s="307"/>
    </row>
    <row r="9" spans="1:16" ht="15.95" customHeight="1">
      <c r="A9" s="91" t="s">
        <v>349</v>
      </c>
      <c r="B9" s="240" t="s">
        <v>1238</v>
      </c>
      <c r="C9" s="263">
        <v>20510715609</v>
      </c>
      <c r="D9" s="263" t="s">
        <v>1253</v>
      </c>
      <c r="E9" s="90"/>
      <c r="F9" s="74"/>
      <c r="G9" s="106" t="s">
        <v>353</v>
      </c>
      <c r="H9" s="92" t="s">
        <v>1249</v>
      </c>
      <c r="I9" s="92" t="s">
        <v>1250</v>
      </c>
      <c r="J9" s="92" t="s">
        <v>1238</v>
      </c>
      <c r="K9" s="306"/>
      <c r="L9" s="307"/>
      <c r="M9" s="307"/>
      <c r="N9" s="306" t="s">
        <v>1238</v>
      </c>
      <c r="O9" s="307">
        <v>20510715607</v>
      </c>
      <c r="P9" s="307" t="s">
        <v>1250</v>
      </c>
    </row>
    <row r="10" spans="1:16" ht="15.95" customHeight="1">
      <c r="A10" s="91" t="s">
        <v>350</v>
      </c>
      <c r="B10" s="240" t="s">
        <v>1238</v>
      </c>
      <c r="C10" s="263">
        <v>20510715628</v>
      </c>
      <c r="D10" s="263" t="s">
        <v>1291</v>
      </c>
      <c r="E10" s="90"/>
      <c r="F10" s="74"/>
      <c r="G10" s="106" t="s">
        <v>354</v>
      </c>
      <c r="H10" s="92" t="s">
        <v>1251</v>
      </c>
      <c r="I10" s="92" t="s">
        <v>827</v>
      </c>
      <c r="J10" s="92" t="s">
        <v>1238</v>
      </c>
      <c r="K10" s="306" t="s">
        <v>1238</v>
      </c>
      <c r="L10" s="307">
        <v>20510715608</v>
      </c>
      <c r="M10" s="307" t="s">
        <v>827</v>
      </c>
      <c r="N10" s="306"/>
      <c r="O10" s="307"/>
      <c r="P10" s="307"/>
    </row>
    <row r="11" spans="1:16" ht="15.95" customHeight="1">
      <c r="A11" s="91" t="s">
        <v>351</v>
      </c>
      <c r="B11" s="240" t="s">
        <v>1238</v>
      </c>
      <c r="C11" s="263">
        <v>20510715627</v>
      </c>
      <c r="D11" s="263" t="s">
        <v>1289</v>
      </c>
      <c r="E11" s="15" t="s">
        <v>68</v>
      </c>
      <c r="F11" s="18">
        <v>56</v>
      </c>
      <c r="G11" s="106" t="s">
        <v>355</v>
      </c>
      <c r="H11" s="92" t="s">
        <v>1252</v>
      </c>
      <c r="I11" s="92" t="s">
        <v>1253</v>
      </c>
      <c r="J11" s="92" t="s">
        <v>1238</v>
      </c>
      <c r="K11" s="306" t="s">
        <v>1238</v>
      </c>
      <c r="L11" s="307">
        <v>20510715609</v>
      </c>
      <c r="M11" s="307" t="s">
        <v>1253</v>
      </c>
      <c r="N11" s="306"/>
      <c r="O11" s="307"/>
      <c r="P11" s="307"/>
    </row>
    <row r="12" spans="1:16" ht="15.95" customHeight="1">
      <c r="A12" s="91" t="s">
        <v>352</v>
      </c>
      <c r="B12" s="240" t="s">
        <v>1238</v>
      </c>
      <c r="C12" s="263">
        <v>20510715611</v>
      </c>
      <c r="D12" s="263" t="s">
        <v>1257</v>
      </c>
      <c r="E12" s="15" t="s">
        <v>75</v>
      </c>
      <c r="F12" s="18">
        <v>29.8</v>
      </c>
      <c r="G12" s="106" t="s">
        <v>356</v>
      </c>
      <c r="H12" s="92" t="s">
        <v>1254</v>
      </c>
      <c r="I12" s="92" t="s">
        <v>1255</v>
      </c>
      <c r="J12" s="92" t="s">
        <v>1238</v>
      </c>
      <c r="K12" s="306"/>
      <c r="L12" s="307"/>
      <c r="M12" s="307"/>
      <c r="N12" s="306" t="s">
        <v>1238</v>
      </c>
      <c r="O12" s="307">
        <v>20510715610</v>
      </c>
      <c r="P12" s="307" t="s">
        <v>1255</v>
      </c>
    </row>
    <row r="13" spans="1:16" ht="15.95" customHeight="1">
      <c r="A13" s="91" t="s">
        <v>353</v>
      </c>
      <c r="B13" s="240" t="s">
        <v>1238</v>
      </c>
      <c r="C13" s="263">
        <v>20510715613</v>
      </c>
      <c r="D13" s="263" t="s">
        <v>1261</v>
      </c>
      <c r="E13" s="15" t="s">
        <v>10</v>
      </c>
      <c r="F13" s="18">
        <v>23</v>
      </c>
      <c r="G13" s="106" t="s">
        <v>357</v>
      </c>
      <c r="H13" s="92" t="s">
        <v>1256</v>
      </c>
      <c r="I13" s="92" t="s">
        <v>1257</v>
      </c>
      <c r="J13" s="92" t="s">
        <v>1238</v>
      </c>
      <c r="K13" s="306" t="s">
        <v>1238</v>
      </c>
      <c r="L13" s="307">
        <v>20510715611</v>
      </c>
      <c r="M13" s="307" t="s">
        <v>1257</v>
      </c>
      <c r="N13" s="306"/>
      <c r="O13" s="307"/>
      <c r="P13" s="307"/>
    </row>
    <row r="14" spans="1:16" ht="15.95" customHeight="1">
      <c r="A14" s="91" t="s">
        <v>354</v>
      </c>
      <c r="B14" s="240" t="s">
        <v>1238</v>
      </c>
      <c r="C14" s="263">
        <v>20510715618</v>
      </c>
      <c r="D14" s="263" t="s">
        <v>1271</v>
      </c>
      <c r="E14" s="15" t="s">
        <v>77</v>
      </c>
      <c r="F14" s="18">
        <v>30</v>
      </c>
      <c r="G14" s="106" t="s">
        <v>358</v>
      </c>
      <c r="H14" s="92" t="s">
        <v>1258</v>
      </c>
      <c r="I14" s="92" t="s">
        <v>1259</v>
      </c>
      <c r="J14" s="92" t="s">
        <v>1238</v>
      </c>
      <c r="K14" s="306" t="s">
        <v>1238</v>
      </c>
      <c r="L14" s="307">
        <v>20510715612</v>
      </c>
      <c r="M14" s="307" t="s">
        <v>1259</v>
      </c>
      <c r="N14" s="306"/>
      <c r="O14" s="307"/>
      <c r="P14" s="307"/>
    </row>
    <row r="15" spans="1:16" ht="15.95" customHeight="1">
      <c r="A15" s="91" t="s">
        <v>355</v>
      </c>
      <c r="B15" s="240" t="s">
        <v>1238</v>
      </c>
      <c r="C15" s="263">
        <v>20510715623</v>
      </c>
      <c r="D15" s="263" t="s">
        <v>1281</v>
      </c>
      <c r="E15" s="15" t="s">
        <v>78</v>
      </c>
      <c r="F15" s="18">
        <v>35</v>
      </c>
      <c r="G15" s="106" t="s">
        <v>359</v>
      </c>
      <c r="H15" s="92" t="s">
        <v>1260</v>
      </c>
      <c r="I15" s="92" t="s">
        <v>1261</v>
      </c>
      <c r="J15" s="92" t="s">
        <v>1238</v>
      </c>
      <c r="K15" s="306" t="s">
        <v>1238</v>
      </c>
      <c r="L15" s="307">
        <v>20510715613</v>
      </c>
      <c r="M15" s="307" t="s">
        <v>1261</v>
      </c>
      <c r="N15" s="306"/>
      <c r="O15" s="307"/>
      <c r="P15" s="307"/>
    </row>
    <row r="16" spans="1:16" ht="15.95" customHeight="1">
      <c r="A16" s="91" t="s">
        <v>356</v>
      </c>
      <c r="B16" s="240" t="s">
        <v>1238</v>
      </c>
      <c r="C16" s="263">
        <v>20510715631</v>
      </c>
      <c r="D16" s="263" t="s">
        <v>1297</v>
      </c>
      <c r="E16" s="15" t="s">
        <v>79</v>
      </c>
      <c r="F16" s="18">
        <v>42</v>
      </c>
      <c r="G16" s="106" t="s">
        <v>360</v>
      </c>
      <c r="H16" s="92" t="s">
        <v>1262</v>
      </c>
      <c r="I16" s="92" t="s">
        <v>1263</v>
      </c>
      <c r="J16" s="92" t="s">
        <v>1238</v>
      </c>
      <c r="K16" s="306" t="s">
        <v>1238</v>
      </c>
      <c r="L16" s="307">
        <v>20510715614</v>
      </c>
      <c r="M16" s="307" t="s">
        <v>1263</v>
      </c>
      <c r="N16" s="306"/>
      <c r="O16" s="307"/>
      <c r="P16" s="307"/>
    </row>
    <row r="17" spans="1:16" ht="15.95" customHeight="1">
      <c r="A17" s="91" t="s">
        <v>357</v>
      </c>
      <c r="B17" s="240" t="s">
        <v>1238</v>
      </c>
      <c r="C17" s="263">
        <v>20510715632</v>
      </c>
      <c r="D17" s="263" t="s">
        <v>1299</v>
      </c>
      <c r="E17" s="19" t="s">
        <v>80</v>
      </c>
      <c r="F17" s="29">
        <v>42</v>
      </c>
      <c r="G17" s="106" t="s">
        <v>361</v>
      </c>
      <c r="H17" s="92" t="s">
        <v>1264</v>
      </c>
      <c r="I17" s="92" t="s">
        <v>1265</v>
      </c>
      <c r="J17" s="92" t="s">
        <v>1238</v>
      </c>
      <c r="K17" s="306"/>
      <c r="L17" s="307"/>
      <c r="M17" s="307"/>
      <c r="N17" s="306" t="s">
        <v>1238</v>
      </c>
      <c r="O17" s="307">
        <v>20510715615</v>
      </c>
      <c r="P17" s="307" t="s">
        <v>1265</v>
      </c>
    </row>
    <row r="18" spans="1:16" ht="15.95" customHeight="1">
      <c r="A18" s="91" t="s">
        <v>358</v>
      </c>
      <c r="B18" s="240" t="s">
        <v>1238</v>
      </c>
      <c r="C18" s="263">
        <v>20510715614</v>
      </c>
      <c r="D18" s="263" t="s">
        <v>1263</v>
      </c>
      <c r="E18" s="19" t="s">
        <v>82</v>
      </c>
      <c r="F18" s="29">
        <v>43</v>
      </c>
      <c r="G18" s="106" t="s">
        <v>362</v>
      </c>
      <c r="H18" s="92" t="s">
        <v>1266</v>
      </c>
      <c r="I18" s="92" t="s">
        <v>1267</v>
      </c>
      <c r="J18" s="92" t="s">
        <v>1238</v>
      </c>
      <c r="K18" s="306" t="s">
        <v>1238</v>
      </c>
      <c r="L18" s="307">
        <v>20510715616</v>
      </c>
      <c r="M18" s="307" t="s">
        <v>1267</v>
      </c>
      <c r="N18" s="306"/>
      <c r="O18" s="307"/>
      <c r="P18" s="307"/>
    </row>
    <row r="19" spans="1:16" ht="15.95" customHeight="1">
      <c r="A19" s="91" t="s">
        <v>359</v>
      </c>
      <c r="B19" s="240" t="s">
        <v>1238</v>
      </c>
      <c r="C19" s="263">
        <v>20510715626</v>
      </c>
      <c r="D19" s="263" t="s">
        <v>1287</v>
      </c>
      <c r="E19" s="90"/>
      <c r="F19" s="74"/>
      <c r="G19" s="106" t="s">
        <v>363</v>
      </c>
      <c r="H19" s="92" t="s">
        <v>1268</v>
      </c>
      <c r="I19" s="92" t="s">
        <v>1269</v>
      </c>
      <c r="J19" s="92" t="s">
        <v>1238</v>
      </c>
      <c r="K19" s="306"/>
      <c r="L19" s="307"/>
      <c r="M19" s="307"/>
      <c r="N19" s="306" t="s">
        <v>1238</v>
      </c>
      <c r="O19" s="307">
        <v>20510715617</v>
      </c>
      <c r="P19" s="307" t="s">
        <v>1269</v>
      </c>
    </row>
    <row r="20" spans="1:16" ht="15.95" customHeight="1">
      <c r="A20" s="91" t="s">
        <v>360</v>
      </c>
      <c r="B20" s="240" t="s">
        <v>1238</v>
      </c>
      <c r="C20" s="263">
        <v>20510715612</v>
      </c>
      <c r="D20" s="263" t="s">
        <v>1259</v>
      </c>
      <c r="E20" s="90"/>
      <c r="F20" s="74"/>
      <c r="G20" s="106" t="s">
        <v>364</v>
      </c>
      <c r="H20" s="92" t="s">
        <v>1270</v>
      </c>
      <c r="I20" s="92" t="s">
        <v>1271</v>
      </c>
      <c r="J20" s="92" t="s">
        <v>1238</v>
      </c>
      <c r="K20" s="306" t="s">
        <v>1238</v>
      </c>
      <c r="L20" s="307">
        <v>20510715618</v>
      </c>
      <c r="M20" s="307" t="s">
        <v>1271</v>
      </c>
      <c r="N20" s="306"/>
      <c r="O20" s="307"/>
      <c r="P20" s="307"/>
    </row>
    <row r="21" spans="1:16" ht="15.95" customHeight="1">
      <c r="A21" s="91" t="s">
        <v>361</v>
      </c>
      <c r="B21" s="240" t="s">
        <v>1238</v>
      </c>
      <c r="C21" s="263">
        <v>20510715629</v>
      </c>
      <c r="D21" s="263" t="s">
        <v>1293</v>
      </c>
      <c r="E21" s="90"/>
      <c r="F21" s="74"/>
      <c r="G21" s="106" t="s">
        <v>365</v>
      </c>
      <c r="H21" s="92" t="s">
        <v>1272</v>
      </c>
      <c r="I21" s="92" t="s">
        <v>1273</v>
      </c>
      <c r="J21" s="92" t="s">
        <v>1238</v>
      </c>
      <c r="K21" s="306"/>
      <c r="L21" s="307"/>
      <c r="M21" s="307"/>
      <c r="N21" s="306" t="s">
        <v>1238</v>
      </c>
      <c r="O21" s="307">
        <v>20510715619</v>
      </c>
      <c r="P21" s="307" t="s">
        <v>1273</v>
      </c>
    </row>
    <row r="22" spans="1:16" ht="15.95" customHeight="1">
      <c r="A22" s="91" t="s">
        <v>362</v>
      </c>
      <c r="B22" s="240" t="s">
        <v>1238</v>
      </c>
      <c r="C22" s="263">
        <v>20510715606</v>
      </c>
      <c r="D22" s="263" t="s">
        <v>1248</v>
      </c>
      <c r="E22" s="90"/>
      <c r="F22" s="74"/>
      <c r="G22" s="106" t="s">
        <v>366</v>
      </c>
      <c r="H22" s="92" t="s">
        <v>1274</v>
      </c>
      <c r="I22" s="92" t="s">
        <v>1275</v>
      </c>
      <c r="J22" s="92" t="s">
        <v>1238</v>
      </c>
      <c r="K22" s="306"/>
      <c r="L22" s="307"/>
      <c r="M22" s="307"/>
      <c r="N22" s="306" t="s">
        <v>1238</v>
      </c>
      <c r="O22" s="307">
        <v>20510715620</v>
      </c>
      <c r="P22" s="307" t="s">
        <v>1275</v>
      </c>
    </row>
    <row r="23" spans="1:16" ht="15.95" customHeight="1">
      <c r="A23" s="91" t="s">
        <v>363</v>
      </c>
      <c r="B23" s="240" t="s">
        <v>1238</v>
      </c>
      <c r="C23" s="263">
        <v>20510715616</v>
      </c>
      <c r="D23" s="263" t="s">
        <v>1267</v>
      </c>
      <c r="E23" s="63" t="s">
        <v>1231</v>
      </c>
      <c r="F23" s="62">
        <f>SUM(F11:F22)</f>
        <v>300.8</v>
      </c>
      <c r="G23" s="203" t="s">
        <v>367</v>
      </c>
      <c r="H23" s="196" t="s">
        <v>1276</v>
      </c>
      <c r="I23" s="196" t="s">
        <v>1277</v>
      </c>
      <c r="J23" s="196" t="s">
        <v>1238</v>
      </c>
      <c r="K23" s="308"/>
      <c r="L23" s="309"/>
      <c r="M23" s="309"/>
      <c r="N23" s="308" t="s">
        <v>1238</v>
      </c>
      <c r="O23" s="309">
        <v>20510715621</v>
      </c>
      <c r="P23" s="309" t="s">
        <v>1277</v>
      </c>
    </row>
    <row r="24" spans="1:16" ht="15.95" customHeight="1">
      <c r="A24" s="91" t="s">
        <v>364</v>
      </c>
      <c r="B24" s="240" t="s">
        <v>1238</v>
      </c>
      <c r="C24" s="263">
        <v>20510715608</v>
      </c>
      <c r="D24" s="263" t="s">
        <v>827</v>
      </c>
      <c r="E24" s="90"/>
      <c r="F24" s="74"/>
      <c r="G24" s="106" t="s">
        <v>368</v>
      </c>
      <c r="H24" s="92" t="s">
        <v>1278</v>
      </c>
      <c r="I24" s="92" t="s">
        <v>1279</v>
      </c>
      <c r="J24" s="92" t="s">
        <v>1238</v>
      </c>
      <c r="K24" s="306"/>
      <c r="L24" s="307"/>
      <c r="M24" s="307"/>
      <c r="N24" s="306" t="s">
        <v>1238</v>
      </c>
      <c r="O24" s="307">
        <v>20510715622</v>
      </c>
      <c r="P24" s="307" t="s">
        <v>1279</v>
      </c>
    </row>
    <row r="25" spans="1:16" s="84" customFormat="1" ht="20.100000000000001" customHeight="1">
      <c r="A25" s="339" t="s">
        <v>1232</v>
      </c>
      <c r="B25" s="340"/>
      <c r="C25" s="340"/>
      <c r="D25" s="341"/>
      <c r="E25" s="342">
        <f>F23*A24</f>
        <v>5414.4000000000005</v>
      </c>
      <c r="F25" s="343"/>
      <c r="G25" s="135" t="s">
        <v>369</v>
      </c>
      <c r="H25" s="67" t="s">
        <v>1280</v>
      </c>
      <c r="I25" s="67" t="s">
        <v>1281</v>
      </c>
      <c r="J25" s="67" t="s">
        <v>1238</v>
      </c>
      <c r="K25" s="315" t="s">
        <v>1238</v>
      </c>
      <c r="L25" s="316">
        <v>20510715623</v>
      </c>
      <c r="M25" s="316" t="s">
        <v>1281</v>
      </c>
      <c r="N25" s="146"/>
      <c r="O25" s="146"/>
      <c r="P25" s="146"/>
    </row>
    <row r="26" spans="1:16" ht="15.95" customHeight="1">
      <c r="G26" s="106" t="s">
        <v>370</v>
      </c>
      <c r="H26" s="92" t="s">
        <v>1282</v>
      </c>
      <c r="I26" s="92" t="s">
        <v>1283</v>
      </c>
      <c r="J26" s="92" t="s">
        <v>1238</v>
      </c>
      <c r="K26" s="306"/>
      <c r="L26" s="307"/>
      <c r="M26" s="307"/>
      <c r="N26" s="306" t="s">
        <v>1238</v>
      </c>
      <c r="O26" s="307">
        <v>20510715624</v>
      </c>
      <c r="P26" s="307" t="s">
        <v>1283</v>
      </c>
    </row>
    <row r="27" spans="1:16" ht="15.95" customHeight="1">
      <c r="G27" s="106" t="s">
        <v>371</v>
      </c>
      <c r="H27" s="92" t="s">
        <v>1284</v>
      </c>
      <c r="I27" s="92" t="s">
        <v>1285</v>
      </c>
      <c r="J27" s="92" t="s">
        <v>1238</v>
      </c>
      <c r="K27" s="306"/>
      <c r="L27" s="307"/>
      <c r="M27" s="307"/>
      <c r="N27" s="306" t="s">
        <v>1238</v>
      </c>
      <c r="O27" s="307">
        <v>20510715625</v>
      </c>
      <c r="P27" s="307" t="s">
        <v>1285</v>
      </c>
    </row>
    <row r="28" spans="1:16" ht="15.95" customHeight="1">
      <c r="G28" s="106" t="s">
        <v>372</v>
      </c>
      <c r="H28" s="92" t="s">
        <v>1286</v>
      </c>
      <c r="I28" s="92" t="s">
        <v>1287</v>
      </c>
      <c r="J28" s="92" t="s">
        <v>1238</v>
      </c>
      <c r="K28" s="306" t="s">
        <v>1238</v>
      </c>
      <c r="L28" s="307">
        <v>20510715626</v>
      </c>
      <c r="M28" s="307" t="s">
        <v>1287</v>
      </c>
    </row>
    <row r="29" spans="1:16" ht="50.1" customHeight="1">
      <c r="A29" s="330" t="s">
        <v>860</v>
      </c>
      <c r="B29" s="331"/>
      <c r="C29" s="331"/>
      <c r="D29" s="331"/>
      <c r="E29" s="331"/>
      <c r="F29" s="332"/>
      <c r="G29" s="106" t="s">
        <v>373</v>
      </c>
      <c r="H29" s="92" t="s">
        <v>1288</v>
      </c>
      <c r="I29" s="92" t="s">
        <v>1289</v>
      </c>
      <c r="J29" s="92" t="s">
        <v>1238</v>
      </c>
      <c r="K29" s="306" t="s">
        <v>1238</v>
      </c>
      <c r="L29" s="307">
        <v>20510715627</v>
      </c>
      <c r="M29" s="307" t="s">
        <v>1289</v>
      </c>
    </row>
    <row r="30" spans="1:16" ht="15.95" customHeight="1">
      <c r="A30" s="333" t="s">
        <v>271</v>
      </c>
      <c r="B30" s="334"/>
      <c r="C30" s="335" t="s">
        <v>930</v>
      </c>
      <c r="D30" s="335"/>
      <c r="E30" s="336"/>
      <c r="F30" s="337"/>
      <c r="G30" s="106" t="s">
        <v>374</v>
      </c>
      <c r="H30" s="92" t="s">
        <v>1290</v>
      </c>
      <c r="I30" s="92" t="s">
        <v>1291</v>
      </c>
      <c r="J30" s="92" t="s">
        <v>1238</v>
      </c>
      <c r="K30" s="306" t="s">
        <v>1238</v>
      </c>
      <c r="L30" s="307">
        <v>20510715628</v>
      </c>
      <c r="M30" s="307" t="s">
        <v>1291</v>
      </c>
    </row>
    <row r="31" spans="1:16" ht="15.95" customHeight="1">
      <c r="A31" s="338" t="s">
        <v>272</v>
      </c>
      <c r="B31" s="335"/>
      <c r="C31" s="194" t="s">
        <v>273</v>
      </c>
      <c r="D31" s="335"/>
      <c r="E31" s="336"/>
      <c r="F31" s="337"/>
      <c r="G31" s="106" t="s">
        <v>375</v>
      </c>
      <c r="H31" s="92" t="s">
        <v>1292</v>
      </c>
      <c r="I31" s="92" t="s">
        <v>1293</v>
      </c>
      <c r="J31" s="92" t="s">
        <v>1238</v>
      </c>
      <c r="K31" s="306" t="s">
        <v>1238</v>
      </c>
      <c r="L31" s="307">
        <v>20510715629</v>
      </c>
      <c r="M31" s="307" t="s">
        <v>1293</v>
      </c>
    </row>
    <row r="32" spans="1:16" ht="15.95" customHeight="1">
      <c r="A32" s="338"/>
      <c r="B32" s="335"/>
      <c r="C32" s="194" t="s">
        <v>274</v>
      </c>
      <c r="D32" s="335" t="s">
        <v>929</v>
      </c>
      <c r="E32" s="336"/>
      <c r="F32" s="337"/>
      <c r="G32" s="106" t="s">
        <v>376</v>
      </c>
      <c r="H32" s="92" t="s">
        <v>1294</v>
      </c>
      <c r="I32" s="92" t="s">
        <v>1295</v>
      </c>
      <c r="J32" s="92" t="s">
        <v>1238</v>
      </c>
      <c r="N32" s="306" t="s">
        <v>1238</v>
      </c>
      <c r="O32" s="307">
        <v>20510715630</v>
      </c>
      <c r="P32" s="307" t="s">
        <v>1295</v>
      </c>
    </row>
    <row r="33" spans="1:16" ht="15.95" customHeight="1">
      <c r="A33" s="311" t="s">
        <v>275</v>
      </c>
      <c r="B33" s="312" t="s">
        <v>0</v>
      </c>
      <c r="C33" s="312" t="s">
        <v>276</v>
      </c>
      <c r="D33" s="312" t="s">
        <v>277</v>
      </c>
      <c r="E33" s="313" t="s">
        <v>1</v>
      </c>
      <c r="F33" s="314" t="s">
        <v>278</v>
      </c>
      <c r="G33" s="106" t="s">
        <v>377</v>
      </c>
      <c r="H33" s="92" t="s">
        <v>1296</v>
      </c>
      <c r="I33" s="92" t="s">
        <v>1297</v>
      </c>
      <c r="J33" s="92" t="s">
        <v>1238</v>
      </c>
      <c r="K33" s="306" t="s">
        <v>1238</v>
      </c>
      <c r="L33" s="307">
        <v>20510715631</v>
      </c>
      <c r="M33" s="307" t="s">
        <v>1297</v>
      </c>
    </row>
    <row r="34" spans="1:16" ht="15.95" customHeight="1">
      <c r="A34" s="91" t="s">
        <v>1233</v>
      </c>
      <c r="B34" s="240" t="s">
        <v>1238</v>
      </c>
      <c r="C34" s="261">
        <v>20510715602</v>
      </c>
      <c r="D34" s="261" t="s">
        <v>1240</v>
      </c>
      <c r="E34" s="90"/>
      <c r="F34" s="74"/>
      <c r="G34" s="106" t="s">
        <v>378</v>
      </c>
      <c r="H34" s="92" t="s">
        <v>1298</v>
      </c>
      <c r="I34" s="92" t="s">
        <v>1299</v>
      </c>
      <c r="J34" s="92" t="s">
        <v>1238</v>
      </c>
      <c r="K34" s="306" t="s">
        <v>1238</v>
      </c>
      <c r="L34" s="307">
        <v>20510715632</v>
      </c>
      <c r="M34" s="307" t="s">
        <v>1299</v>
      </c>
    </row>
    <row r="35" spans="1:16" ht="15.95" customHeight="1">
      <c r="A35" s="91" t="s">
        <v>348</v>
      </c>
      <c r="B35" s="240" t="s">
        <v>1238</v>
      </c>
      <c r="C35" s="261">
        <v>20510715603</v>
      </c>
      <c r="D35" s="261" t="s">
        <v>1242</v>
      </c>
      <c r="E35" s="177"/>
      <c r="F35" s="74"/>
      <c r="G35" s="310" t="s">
        <v>379</v>
      </c>
      <c r="H35" s="104">
        <v>10510713105</v>
      </c>
      <c r="I35" s="104" t="s">
        <v>1300</v>
      </c>
      <c r="J35" s="183" t="s">
        <v>1238</v>
      </c>
    </row>
    <row r="36" spans="1:16" ht="15.95" customHeight="1">
      <c r="A36" s="91" t="s">
        <v>349</v>
      </c>
      <c r="B36" s="240" t="s">
        <v>1238</v>
      </c>
      <c r="C36" s="261">
        <v>20510715605</v>
      </c>
      <c r="D36" s="261" t="s">
        <v>1246</v>
      </c>
      <c r="E36" s="15" t="s">
        <v>68</v>
      </c>
      <c r="F36" s="18">
        <v>56</v>
      </c>
    </row>
    <row r="37" spans="1:16" ht="15.95" customHeight="1">
      <c r="A37" s="91" t="s">
        <v>350</v>
      </c>
      <c r="B37" s="240" t="s">
        <v>1238</v>
      </c>
      <c r="C37" s="261">
        <v>20510715620</v>
      </c>
      <c r="D37" s="261" t="s">
        <v>1275</v>
      </c>
      <c r="E37" s="15" t="s">
        <v>75</v>
      </c>
      <c r="F37" s="18">
        <v>29.8</v>
      </c>
    </row>
    <row r="38" spans="1:16" ht="15.95" customHeight="1">
      <c r="A38" s="91" t="s">
        <v>351</v>
      </c>
      <c r="B38" s="240" t="s">
        <v>1238</v>
      </c>
      <c r="C38" s="261">
        <v>20510715619</v>
      </c>
      <c r="D38" s="261" t="s">
        <v>1273</v>
      </c>
      <c r="E38" s="15" t="s">
        <v>10</v>
      </c>
      <c r="F38" s="18">
        <v>23</v>
      </c>
    </row>
    <row r="39" spans="1:16" ht="15.95" customHeight="1">
      <c r="A39" s="91" t="s">
        <v>352</v>
      </c>
      <c r="B39" s="240" t="s">
        <v>1238</v>
      </c>
      <c r="C39" s="261">
        <v>20510715607</v>
      </c>
      <c r="D39" s="261" t="s">
        <v>1250</v>
      </c>
      <c r="E39" s="19" t="s">
        <v>76</v>
      </c>
      <c r="F39" s="29">
        <v>49</v>
      </c>
    </row>
    <row r="40" spans="1:16" ht="15.95" customHeight="1">
      <c r="A40" s="91" t="s">
        <v>353</v>
      </c>
      <c r="B40" s="240" t="s">
        <v>1238</v>
      </c>
      <c r="C40" s="261">
        <v>20510715610</v>
      </c>
      <c r="D40" s="261" t="s">
        <v>1255</v>
      </c>
      <c r="E40" s="15" t="s">
        <v>77</v>
      </c>
      <c r="F40" s="18">
        <v>30</v>
      </c>
    </row>
    <row r="41" spans="1:16" ht="15.95" customHeight="1">
      <c r="A41" s="91" t="s">
        <v>354</v>
      </c>
      <c r="B41" s="240" t="s">
        <v>1238</v>
      </c>
      <c r="C41" s="261">
        <v>20510715615</v>
      </c>
      <c r="D41" s="261" t="s">
        <v>1265</v>
      </c>
      <c r="E41" s="15" t="s">
        <v>78</v>
      </c>
      <c r="F41" s="18">
        <v>35</v>
      </c>
    </row>
    <row r="42" spans="1:16" ht="15.95" customHeight="1">
      <c r="A42" s="91" t="s">
        <v>355</v>
      </c>
      <c r="B42" s="240" t="s">
        <v>1238</v>
      </c>
      <c r="C42" s="261">
        <v>20510715617</v>
      </c>
      <c r="D42" s="261" t="s">
        <v>1269</v>
      </c>
      <c r="E42" s="15" t="s">
        <v>79</v>
      </c>
      <c r="F42" s="18">
        <v>42</v>
      </c>
    </row>
    <row r="43" spans="1:16" ht="15.95" customHeight="1">
      <c r="A43" s="91" t="s">
        <v>356</v>
      </c>
      <c r="B43" s="240" t="s">
        <v>1238</v>
      </c>
      <c r="C43" s="261">
        <v>20510715621</v>
      </c>
      <c r="D43" s="261" t="s">
        <v>1277</v>
      </c>
      <c r="E43" s="19" t="s">
        <v>81</v>
      </c>
      <c r="F43" s="29">
        <v>32</v>
      </c>
    </row>
    <row r="44" spans="1:16" ht="15.95" customHeight="1">
      <c r="A44" s="91" t="s">
        <v>357</v>
      </c>
      <c r="B44" s="240" t="s">
        <v>1238</v>
      </c>
      <c r="C44" s="261">
        <v>20510715622</v>
      </c>
      <c r="D44" s="261" t="s">
        <v>1279</v>
      </c>
      <c r="E44" s="90"/>
      <c r="F44" s="74"/>
    </row>
    <row r="45" spans="1:16" ht="15.95" customHeight="1">
      <c r="A45" s="91" t="s">
        <v>358</v>
      </c>
      <c r="B45" s="240" t="s">
        <v>1238</v>
      </c>
      <c r="C45" s="261">
        <v>20510715624</v>
      </c>
      <c r="D45" s="261" t="s">
        <v>1283</v>
      </c>
      <c r="E45" s="90"/>
      <c r="F45" s="74"/>
    </row>
    <row r="46" spans="1:16" ht="15.95" customHeight="1">
      <c r="A46" s="91" t="s">
        <v>359</v>
      </c>
      <c r="B46" s="240" t="s">
        <v>1238</v>
      </c>
      <c r="C46" s="261">
        <v>20510715625</v>
      </c>
      <c r="D46" s="261" t="s">
        <v>1285</v>
      </c>
      <c r="E46" s="63" t="s">
        <v>1231</v>
      </c>
      <c r="F46" s="62">
        <f>SUM(F36:F45)</f>
        <v>296.8</v>
      </c>
    </row>
    <row r="47" spans="1:16" ht="15.95" customHeight="1">
      <c r="A47" s="91" t="s">
        <v>360</v>
      </c>
      <c r="B47" s="240" t="s">
        <v>1238</v>
      </c>
      <c r="C47" s="261">
        <v>20510715630</v>
      </c>
      <c r="D47" s="261" t="s">
        <v>1295</v>
      </c>
      <c r="E47" s="90"/>
      <c r="F47" s="74"/>
    </row>
    <row r="48" spans="1:16" s="84" customFormat="1" ht="20.100000000000001" customHeight="1">
      <c r="A48" s="339" t="s">
        <v>1232</v>
      </c>
      <c r="B48" s="340"/>
      <c r="C48" s="340"/>
      <c r="D48" s="341"/>
      <c r="E48" s="342">
        <f>F46*A47</f>
        <v>4155.2</v>
      </c>
      <c r="F48" s="343"/>
      <c r="G48" s="135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5:5" ht="15.95" customHeight="1"/>
    <row r="50" spans="5:5" ht="15.95" customHeight="1"/>
    <row r="51" spans="5:5" ht="15.95" customHeight="1"/>
    <row r="52" spans="5:5" ht="15.95" customHeight="1">
      <c r="E52" s="305">
        <f>E48+E25</f>
        <v>9569.6</v>
      </c>
    </row>
    <row r="53" spans="5:5" ht="15.95" customHeight="1"/>
    <row r="54" spans="5:5" ht="15.95" customHeight="1"/>
    <row r="55" spans="5:5" ht="15.95" customHeight="1"/>
    <row r="56" spans="5:5" ht="15.95" customHeight="1"/>
    <row r="57" spans="5:5" ht="15.95" customHeight="1"/>
    <row r="58" spans="5:5" ht="15.95" customHeight="1"/>
    <row r="59" spans="5:5" ht="15.95" customHeight="1"/>
    <row r="60" spans="5:5" ht="15.95" customHeight="1"/>
    <row r="61" spans="5:5" ht="15.95" customHeight="1"/>
    <row r="62" spans="5:5" ht="15.95" customHeight="1"/>
    <row r="63" spans="5:5" ht="15.95" customHeight="1"/>
    <row r="64" spans="5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E25:F25"/>
    <mergeCell ref="A25:D25"/>
    <mergeCell ref="A29:F29"/>
    <mergeCell ref="A30:B30"/>
    <mergeCell ref="C30:F30"/>
    <mergeCell ref="A31:B32"/>
    <mergeCell ref="D31:F31"/>
    <mergeCell ref="D32:F32"/>
    <mergeCell ref="A48:D48"/>
    <mergeCell ref="E48:F48"/>
  </mergeCells>
  <phoneticPr fontId="31" type="noConversion"/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15</vt:i4>
      </vt:variant>
    </vt:vector>
  </HeadingPairs>
  <TitlesOfParts>
    <vt:vector size="30" baseType="lpstr">
      <vt:lpstr>Sheet2</vt:lpstr>
      <vt:lpstr>成型1151</vt:lpstr>
      <vt:lpstr>成型1152</vt:lpstr>
      <vt:lpstr>车辆1151</vt:lpstr>
      <vt:lpstr>车辆1152</vt:lpstr>
      <vt:lpstr>车辆1153</vt:lpstr>
      <vt:lpstr>车辆1154</vt:lpstr>
      <vt:lpstr>车辆1155</vt:lpstr>
      <vt:lpstr>车辆1156</vt:lpstr>
      <vt:lpstr>会计1151</vt:lpstr>
      <vt:lpstr>会计1152</vt:lpstr>
      <vt:lpstr>会计1153</vt:lpstr>
      <vt:lpstr>会计1154</vt:lpstr>
      <vt:lpstr>会计1155</vt:lpstr>
      <vt:lpstr>会计1156</vt:lpstr>
      <vt:lpstr>Sheet2!Print_Area</vt:lpstr>
      <vt:lpstr>车辆1151!Print_Area</vt:lpstr>
      <vt:lpstr>车辆1152!Print_Area</vt:lpstr>
      <vt:lpstr>车辆1153!Print_Area</vt:lpstr>
      <vt:lpstr>车辆1154!Print_Area</vt:lpstr>
      <vt:lpstr>车辆1155!Print_Area</vt:lpstr>
      <vt:lpstr>车辆1156!Print_Area</vt:lpstr>
      <vt:lpstr>成型1151!Print_Area</vt:lpstr>
      <vt:lpstr>成型1152!Print_Area</vt:lpstr>
      <vt:lpstr>会计1151!Print_Area</vt:lpstr>
      <vt:lpstr>会计1152!Print_Area</vt:lpstr>
      <vt:lpstr>会计1153!Print_Area</vt:lpstr>
      <vt:lpstr>会计1154!Print_Area</vt:lpstr>
      <vt:lpstr>会计1155!Print_Area</vt:lpstr>
      <vt:lpstr>会计1156!Print_Area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2019-05-15T01:29:58Z</cp:lastPrinted>
  <dcterms:created xsi:type="dcterms:W3CDTF">2008-09-11T17:22:52Z</dcterms:created>
  <dcterms:modified xsi:type="dcterms:W3CDTF">2019-05-30T11:01:51Z</dcterms:modified>
</cp:coreProperties>
</file>